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D:\00000 2026\03 MUNI COMAS\COMAS\02 PISTA GENERAL CORDOVA\EXPEDIENTE REV FINAL\8.0 CRONOGRAMAS DE OBRA - OK\02.- CRONOGRAMA VALORIZADO\"/>
    </mc:Choice>
  </mc:AlternateContent>
  <xr:revisionPtr revIDLastSave="0" documentId="13_ncr:1_{5B58EAAF-A3FF-459E-A5CA-05C7C1AE98B5}" xr6:coauthVersionLast="47" xr6:coauthVersionMax="47" xr10:uidLastSave="{00000000-0000-0000-0000-000000000000}"/>
  <bookViews>
    <workbookView xWindow="-108" yWindow="-108" windowWidth="23256" windowHeight="12456" tabRatio="895" xr2:uid="{00000000-000D-0000-FFFF-FFFF00000000}"/>
  </bookViews>
  <sheets>
    <sheet name="Hoja1" sheetId="21" r:id="rId1"/>
  </sheets>
  <definedNames>
    <definedName name="_xlnm.Print_Area" localSheetId="0">Hoja1!$A$1:$N$135</definedName>
    <definedName name="BuiltIn_Print_Titles">#N/A</definedName>
    <definedName name="Lima_Norte_Callao">#REF!</definedName>
    <definedName name="PPTO">#REF!</definedName>
    <definedName name="_xlnm.Print_Titles" localSheetId="0">Hoja1!$1:$7</definedName>
    <definedName name="VALOR">#REF!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130" i="21" l="1"/>
  <c r="N128" i="21"/>
  <c r="J128" i="21"/>
  <c r="F128" i="21"/>
  <c r="J119" i="21"/>
  <c r="N119" i="21" s="1"/>
  <c r="N11" i="21"/>
  <c r="N12" i="21"/>
  <c r="N13" i="21"/>
  <c r="N15" i="21"/>
  <c r="N16" i="21"/>
  <c r="N17" i="21"/>
  <c r="N18" i="21"/>
  <c r="N19" i="21"/>
  <c r="N22" i="21"/>
  <c r="N23" i="21"/>
  <c r="N24" i="21"/>
  <c r="N25" i="21"/>
  <c r="N26" i="21"/>
  <c r="P26" i="21" s="1"/>
  <c r="R26" i="21" s="1"/>
  <c r="N27" i="21"/>
  <c r="N28" i="21"/>
  <c r="N29" i="21"/>
  <c r="N31" i="21"/>
  <c r="N34" i="21"/>
  <c r="N35" i="21"/>
  <c r="N36" i="21"/>
  <c r="N37" i="21"/>
  <c r="N38" i="21"/>
  <c r="N40" i="21"/>
  <c r="N41" i="21"/>
  <c r="N42" i="21"/>
  <c r="N43" i="21"/>
  <c r="N44" i="21"/>
  <c r="N45" i="21"/>
  <c r="N47" i="21"/>
  <c r="N48" i="21"/>
  <c r="N51" i="21"/>
  <c r="N52" i="21"/>
  <c r="N53" i="21"/>
  <c r="N54" i="21"/>
  <c r="N55" i="21"/>
  <c r="N57" i="21"/>
  <c r="N58" i="21"/>
  <c r="N59" i="21"/>
  <c r="N60" i="21"/>
  <c r="N61" i="21"/>
  <c r="N64" i="21"/>
  <c r="N65" i="21"/>
  <c r="N66" i="21"/>
  <c r="N67" i="21"/>
  <c r="N68" i="21"/>
  <c r="N70" i="21"/>
  <c r="N71" i="21"/>
  <c r="N72" i="21"/>
  <c r="N76" i="21"/>
  <c r="N77" i="21"/>
  <c r="N78" i="21"/>
  <c r="N80" i="21"/>
  <c r="N81" i="21"/>
  <c r="N82" i="21"/>
  <c r="N83" i="21"/>
  <c r="N84" i="21"/>
  <c r="N85" i="21"/>
  <c r="N88" i="21"/>
  <c r="N89" i="21"/>
  <c r="N90" i="21"/>
  <c r="N92" i="21"/>
  <c r="N93" i="21"/>
  <c r="N94" i="21"/>
  <c r="N97" i="21"/>
  <c r="N98" i="21"/>
  <c r="N100" i="21"/>
  <c r="N101" i="21"/>
  <c r="N102" i="21"/>
  <c r="N103" i="21"/>
  <c r="N104" i="21"/>
  <c r="N106" i="21"/>
  <c r="N107" i="21"/>
  <c r="N108" i="21"/>
  <c r="N110" i="21"/>
  <c r="N113" i="21"/>
  <c r="N114" i="21"/>
  <c r="N116" i="21"/>
  <c r="N117" i="21"/>
  <c r="N121" i="21"/>
  <c r="N122" i="21"/>
  <c r="N124" i="21"/>
  <c r="N125" i="21"/>
  <c r="N10" i="21"/>
  <c r="Q27" i="21"/>
  <c r="P27" i="21"/>
  <c r="M27" i="21"/>
  <c r="K27" i="21" s="1"/>
  <c r="L27" i="21"/>
  <c r="I27" i="21"/>
  <c r="H27" i="21"/>
  <c r="G27" i="21"/>
  <c r="Q26" i="21"/>
  <c r="I26" i="21"/>
  <c r="H26" i="21"/>
  <c r="G26" i="21"/>
  <c r="L26" i="21" l="1"/>
  <c r="M26" i="21"/>
  <c r="K26" i="21" s="1"/>
  <c r="R27" i="21"/>
  <c r="M11" i="21"/>
  <c r="K11" i="21" s="1"/>
  <c r="M12" i="21"/>
  <c r="K12" i="21" s="1"/>
  <c r="M13" i="21"/>
  <c r="K13" i="21" s="1"/>
  <c r="M15" i="21"/>
  <c r="K15" i="21" s="1"/>
  <c r="M16" i="21"/>
  <c r="K16" i="21" s="1"/>
  <c r="M17" i="21"/>
  <c r="K17" i="21" s="1"/>
  <c r="M18" i="21"/>
  <c r="K18" i="21" s="1"/>
  <c r="M19" i="21"/>
  <c r="K19" i="21" s="1"/>
  <c r="M22" i="21"/>
  <c r="K22" i="21" s="1"/>
  <c r="M23" i="21"/>
  <c r="K23" i="21" s="1"/>
  <c r="M24" i="21"/>
  <c r="K24" i="21" s="1"/>
  <c r="M25" i="21"/>
  <c r="K25" i="21" s="1"/>
  <c r="M28" i="21"/>
  <c r="K28" i="21" s="1"/>
  <c r="M29" i="21"/>
  <c r="K29" i="21" s="1"/>
  <c r="M31" i="21"/>
  <c r="K31" i="21" s="1"/>
  <c r="M34" i="21"/>
  <c r="K34" i="21" s="1"/>
  <c r="M35" i="21"/>
  <c r="K35" i="21" s="1"/>
  <c r="M36" i="21"/>
  <c r="K36" i="21" s="1"/>
  <c r="M37" i="21"/>
  <c r="K37" i="21" s="1"/>
  <c r="M38" i="21"/>
  <c r="K38" i="21" s="1"/>
  <c r="M40" i="21"/>
  <c r="K40" i="21" s="1"/>
  <c r="M41" i="21"/>
  <c r="K41" i="21" s="1"/>
  <c r="M42" i="21"/>
  <c r="K42" i="21" s="1"/>
  <c r="M43" i="21"/>
  <c r="K43" i="21" s="1"/>
  <c r="M44" i="21"/>
  <c r="K44" i="21" s="1"/>
  <c r="M45" i="21"/>
  <c r="K45" i="21" s="1"/>
  <c r="M47" i="21"/>
  <c r="K47" i="21" s="1"/>
  <c r="M48" i="21"/>
  <c r="K48" i="21" s="1"/>
  <c r="M51" i="21"/>
  <c r="K51" i="21" s="1"/>
  <c r="M52" i="21"/>
  <c r="K52" i="21" s="1"/>
  <c r="M53" i="21"/>
  <c r="K53" i="21" s="1"/>
  <c r="M54" i="21"/>
  <c r="K54" i="21" s="1"/>
  <c r="M55" i="21"/>
  <c r="K55" i="21" s="1"/>
  <c r="M57" i="21"/>
  <c r="K57" i="21" s="1"/>
  <c r="M58" i="21"/>
  <c r="K58" i="21" s="1"/>
  <c r="M59" i="21"/>
  <c r="K59" i="21" s="1"/>
  <c r="M60" i="21"/>
  <c r="K60" i="21" s="1"/>
  <c r="M61" i="21"/>
  <c r="K61" i="21" s="1"/>
  <c r="M64" i="21"/>
  <c r="K64" i="21" s="1"/>
  <c r="M65" i="21"/>
  <c r="K65" i="21" s="1"/>
  <c r="M66" i="21"/>
  <c r="M67" i="21"/>
  <c r="K67" i="21" s="1"/>
  <c r="M68" i="21"/>
  <c r="K68" i="21" s="1"/>
  <c r="M70" i="21"/>
  <c r="K70" i="21" s="1"/>
  <c r="M71" i="21"/>
  <c r="K71" i="21" s="1"/>
  <c r="M72" i="21"/>
  <c r="K72" i="21" s="1"/>
  <c r="M76" i="21"/>
  <c r="K76" i="21" s="1"/>
  <c r="M77" i="21"/>
  <c r="K77" i="21" s="1"/>
  <c r="M78" i="21"/>
  <c r="K78" i="21" s="1"/>
  <c r="M80" i="21"/>
  <c r="K80" i="21" s="1"/>
  <c r="M81" i="21"/>
  <c r="K81" i="21" s="1"/>
  <c r="M82" i="21"/>
  <c r="K82" i="21" s="1"/>
  <c r="M83" i="21"/>
  <c r="K83" i="21" s="1"/>
  <c r="M84" i="21"/>
  <c r="K84" i="21" s="1"/>
  <c r="M85" i="21"/>
  <c r="K85" i="21" s="1"/>
  <c r="M88" i="21"/>
  <c r="K88" i="21" s="1"/>
  <c r="M89" i="21"/>
  <c r="K89" i="21" s="1"/>
  <c r="M90" i="21"/>
  <c r="K90" i="21" s="1"/>
  <c r="M92" i="21"/>
  <c r="K92" i="21" s="1"/>
  <c r="M93" i="21"/>
  <c r="K93" i="21" s="1"/>
  <c r="M94" i="21"/>
  <c r="K94" i="21" s="1"/>
  <c r="M97" i="21"/>
  <c r="K97" i="21" s="1"/>
  <c r="M98" i="21"/>
  <c r="K98" i="21" s="1"/>
  <c r="M100" i="21"/>
  <c r="K100" i="21" s="1"/>
  <c r="M101" i="21"/>
  <c r="K101" i="21" s="1"/>
  <c r="M102" i="21"/>
  <c r="K102" i="21" s="1"/>
  <c r="M103" i="21"/>
  <c r="K103" i="21" s="1"/>
  <c r="M104" i="21"/>
  <c r="K104" i="21" s="1"/>
  <c r="M106" i="21"/>
  <c r="K106" i="21" s="1"/>
  <c r="M107" i="21"/>
  <c r="K107" i="21" s="1"/>
  <c r="M108" i="21"/>
  <c r="K108" i="21" s="1"/>
  <c r="M110" i="21"/>
  <c r="K110" i="21" s="1"/>
  <c r="M113" i="21"/>
  <c r="K113" i="21" s="1"/>
  <c r="M114" i="21"/>
  <c r="K114" i="21" s="1"/>
  <c r="M116" i="21"/>
  <c r="K116" i="21" s="1"/>
  <c r="M117" i="21"/>
  <c r="K117" i="21" s="1"/>
  <c r="M119" i="21"/>
  <c r="K119" i="21" s="1"/>
  <c r="M121" i="21"/>
  <c r="K121" i="21" s="1"/>
  <c r="M122" i="21"/>
  <c r="K122" i="21" s="1"/>
  <c r="M124" i="21"/>
  <c r="K124" i="21" s="1"/>
  <c r="M125" i="21"/>
  <c r="K125" i="21" s="1"/>
  <c r="L11" i="21"/>
  <c r="L12" i="21"/>
  <c r="L13" i="21"/>
  <c r="L15" i="21"/>
  <c r="L16" i="21"/>
  <c r="L17" i="21"/>
  <c r="L18" i="21"/>
  <c r="L19" i="21"/>
  <c r="L22" i="21"/>
  <c r="L23" i="21"/>
  <c r="L24" i="21"/>
  <c r="L25" i="21"/>
  <c r="L28" i="21"/>
  <c r="L29" i="21"/>
  <c r="L31" i="21"/>
  <c r="L34" i="21"/>
  <c r="L35" i="21"/>
  <c r="L36" i="21"/>
  <c r="L37" i="21"/>
  <c r="L38" i="21"/>
  <c r="L40" i="21"/>
  <c r="L41" i="21"/>
  <c r="L42" i="21"/>
  <c r="L43" i="21"/>
  <c r="L44" i="21"/>
  <c r="L45" i="21"/>
  <c r="L47" i="21"/>
  <c r="L48" i="21"/>
  <c r="L51" i="21"/>
  <c r="L52" i="21"/>
  <c r="L53" i="21"/>
  <c r="L54" i="21"/>
  <c r="L55" i="21"/>
  <c r="L57" i="21"/>
  <c r="L58" i="21"/>
  <c r="L59" i="21"/>
  <c r="L60" i="21"/>
  <c r="L61" i="21"/>
  <c r="L64" i="21"/>
  <c r="L65" i="21"/>
  <c r="L66" i="21"/>
  <c r="L67" i="21"/>
  <c r="L68" i="21"/>
  <c r="L70" i="21"/>
  <c r="L71" i="21"/>
  <c r="L72" i="21"/>
  <c r="L76" i="21"/>
  <c r="L77" i="21"/>
  <c r="L78" i="21"/>
  <c r="L80" i="21"/>
  <c r="L81" i="21"/>
  <c r="L82" i="21"/>
  <c r="L83" i="21"/>
  <c r="L84" i="21"/>
  <c r="L85" i="21"/>
  <c r="L88" i="21"/>
  <c r="L89" i="21"/>
  <c r="L90" i="21"/>
  <c r="L92" i="21"/>
  <c r="L93" i="21"/>
  <c r="L94" i="21"/>
  <c r="L97" i="21"/>
  <c r="L98" i="21"/>
  <c r="L100" i="21"/>
  <c r="L101" i="21"/>
  <c r="L102" i="21"/>
  <c r="L103" i="21"/>
  <c r="L104" i="21"/>
  <c r="L106" i="21"/>
  <c r="L107" i="21"/>
  <c r="L108" i="21"/>
  <c r="L110" i="21"/>
  <c r="L113" i="21"/>
  <c r="L114" i="21"/>
  <c r="L116" i="21"/>
  <c r="L117" i="21"/>
  <c r="L119" i="21"/>
  <c r="L121" i="21"/>
  <c r="L122" i="21"/>
  <c r="L124" i="21"/>
  <c r="L125" i="21"/>
  <c r="I11" i="21"/>
  <c r="G11" i="21" s="1"/>
  <c r="I12" i="21"/>
  <c r="G12" i="21" s="1"/>
  <c r="I13" i="21"/>
  <c r="G13" i="21" s="1"/>
  <c r="I15" i="21"/>
  <c r="G15" i="21" s="1"/>
  <c r="I16" i="21"/>
  <c r="G16" i="21" s="1"/>
  <c r="I17" i="21"/>
  <c r="G17" i="21" s="1"/>
  <c r="I18" i="21"/>
  <c r="G18" i="21" s="1"/>
  <c r="I19" i="21"/>
  <c r="G19" i="21" s="1"/>
  <c r="I22" i="21"/>
  <c r="G22" i="21" s="1"/>
  <c r="I23" i="21"/>
  <c r="G23" i="21" s="1"/>
  <c r="I24" i="21"/>
  <c r="G24" i="21" s="1"/>
  <c r="I25" i="21"/>
  <c r="G25" i="21" s="1"/>
  <c r="I28" i="21"/>
  <c r="G28" i="21" s="1"/>
  <c r="I29" i="21"/>
  <c r="G29" i="21" s="1"/>
  <c r="I31" i="21"/>
  <c r="G31" i="21" s="1"/>
  <c r="I34" i="21"/>
  <c r="G34" i="21" s="1"/>
  <c r="I35" i="21"/>
  <c r="G35" i="21" s="1"/>
  <c r="I36" i="21"/>
  <c r="G36" i="21" s="1"/>
  <c r="I37" i="21"/>
  <c r="G37" i="21" s="1"/>
  <c r="I38" i="21"/>
  <c r="G38" i="21" s="1"/>
  <c r="I40" i="21"/>
  <c r="G40" i="21" s="1"/>
  <c r="I41" i="21"/>
  <c r="G41" i="21" s="1"/>
  <c r="I42" i="21"/>
  <c r="G42" i="21" s="1"/>
  <c r="I43" i="21"/>
  <c r="G43" i="21" s="1"/>
  <c r="I44" i="21"/>
  <c r="G44" i="21" s="1"/>
  <c r="I45" i="21"/>
  <c r="G45" i="21" s="1"/>
  <c r="I47" i="21"/>
  <c r="G47" i="21" s="1"/>
  <c r="I48" i="21"/>
  <c r="G48" i="21" s="1"/>
  <c r="I51" i="21"/>
  <c r="G51" i="21" s="1"/>
  <c r="I52" i="21"/>
  <c r="G52" i="21" s="1"/>
  <c r="I53" i="21"/>
  <c r="G53" i="21" s="1"/>
  <c r="I54" i="21"/>
  <c r="G54" i="21" s="1"/>
  <c r="I55" i="21"/>
  <c r="G55" i="21" s="1"/>
  <c r="I57" i="21"/>
  <c r="G57" i="21" s="1"/>
  <c r="I58" i="21"/>
  <c r="G58" i="21" s="1"/>
  <c r="I59" i="21"/>
  <c r="G59" i="21" s="1"/>
  <c r="I60" i="21"/>
  <c r="G60" i="21" s="1"/>
  <c r="I61" i="21"/>
  <c r="G61" i="21" s="1"/>
  <c r="I64" i="21"/>
  <c r="G64" i="21" s="1"/>
  <c r="I65" i="21"/>
  <c r="G65" i="21" s="1"/>
  <c r="I66" i="21"/>
  <c r="G66" i="21" s="1"/>
  <c r="I67" i="21"/>
  <c r="G67" i="21" s="1"/>
  <c r="I68" i="21"/>
  <c r="G68" i="21" s="1"/>
  <c r="I70" i="21"/>
  <c r="G70" i="21" s="1"/>
  <c r="I71" i="21"/>
  <c r="G71" i="21" s="1"/>
  <c r="I72" i="21"/>
  <c r="G72" i="21" s="1"/>
  <c r="I76" i="21"/>
  <c r="G76" i="21" s="1"/>
  <c r="I77" i="21"/>
  <c r="G77" i="21" s="1"/>
  <c r="I78" i="21"/>
  <c r="G78" i="21" s="1"/>
  <c r="I80" i="21"/>
  <c r="G80" i="21" s="1"/>
  <c r="I81" i="21"/>
  <c r="G81" i="21" s="1"/>
  <c r="I82" i="21"/>
  <c r="G82" i="21" s="1"/>
  <c r="I83" i="21"/>
  <c r="G83" i="21" s="1"/>
  <c r="I84" i="21"/>
  <c r="G84" i="21" s="1"/>
  <c r="I85" i="21"/>
  <c r="G85" i="21" s="1"/>
  <c r="I88" i="21"/>
  <c r="G88" i="21" s="1"/>
  <c r="I89" i="21"/>
  <c r="G89" i="21" s="1"/>
  <c r="I90" i="21"/>
  <c r="G90" i="21" s="1"/>
  <c r="I92" i="21"/>
  <c r="G92" i="21" s="1"/>
  <c r="I93" i="21"/>
  <c r="G93" i="21" s="1"/>
  <c r="I94" i="21"/>
  <c r="G94" i="21" s="1"/>
  <c r="I97" i="21"/>
  <c r="G97" i="21" s="1"/>
  <c r="I98" i="21"/>
  <c r="G98" i="21" s="1"/>
  <c r="I100" i="21"/>
  <c r="G100" i="21" s="1"/>
  <c r="I101" i="21"/>
  <c r="G101" i="21" s="1"/>
  <c r="I102" i="21"/>
  <c r="G102" i="21" s="1"/>
  <c r="I103" i="21"/>
  <c r="G103" i="21" s="1"/>
  <c r="I104" i="21"/>
  <c r="G104" i="21" s="1"/>
  <c r="I106" i="21"/>
  <c r="G106" i="21" s="1"/>
  <c r="I107" i="21"/>
  <c r="G107" i="21" s="1"/>
  <c r="I108" i="21"/>
  <c r="G108" i="21" s="1"/>
  <c r="I110" i="21"/>
  <c r="G110" i="21" s="1"/>
  <c r="I113" i="21"/>
  <c r="G113" i="21" s="1"/>
  <c r="I114" i="21"/>
  <c r="G114" i="21" s="1"/>
  <c r="I116" i="21"/>
  <c r="G116" i="21" s="1"/>
  <c r="I117" i="21"/>
  <c r="G117" i="21" s="1"/>
  <c r="I119" i="21"/>
  <c r="G119" i="21" s="1"/>
  <c r="I121" i="21"/>
  <c r="G121" i="21" s="1"/>
  <c r="I122" i="21"/>
  <c r="G122" i="21" s="1"/>
  <c r="I124" i="21"/>
  <c r="G124" i="21" s="1"/>
  <c r="I125" i="21"/>
  <c r="G125" i="21" s="1"/>
  <c r="H11" i="21"/>
  <c r="H12" i="21"/>
  <c r="H13" i="21"/>
  <c r="H15" i="21"/>
  <c r="H16" i="21"/>
  <c r="H17" i="21"/>
  <c r="H18" i="21"/>
  <c r="H19" i="21"/>
  <c r="H22" i="21"/>
  <c r="H23" i="21"/>
  <c r="H24" i="21"/>
  <c r="H25" i="21"/>
  <c r="H28" i="21"/>
  <c r="H29" i="21"/>
  <c r="H31" i="21"/>
  <c r="H34" i="21"/>
  <c r="H35" i="21"/>
  <c r="H36" i="21"/>
  <c r="H37" i="21"/>
  <c r="H38" i="21"/>
  <c r="H40" i="21"/>
  <c r="H41" i="21"/>
  <c r="H42" i="21"/>
  <c r="H43" i="21"/>
  <c r="H44" i="21"/>
  <c r="H45" i="21"/>
  <c r="H47" i="21"/>
  <c r="H48" i="21"/>
  <c r="H51" i="21"/>
  <c r="H52" i="21"/>
  <c r="H53" i="21"/>
  <c r="H54" i="21"/>
  <c r="H55" i="21"/>
  <c r="H57" i="21"/>
  <c r="H58" i="21"/>
  <c r="H59" i="21"/>
  <c r="H60" i="21"/>
  <c r="H61" i="21"/>
  <c r="H64" i="21"/>
  <c r="H65" i="21"/>
  <c r="H66" i="21"/>
  <c r="H67" i="21"/>
  <c r="H68" i="21"/>
  <c r="H70" i="21"/>
  <c r="H71" i="21"/>
  <c r="H72" i="21"/>
  <c r="H76" i="21"/>
  <c r="H77" i="21"/>
  <c r="H78" i="21"/>
  <c r="H80" i="21"/>
  <c r="H81" i="21"/>
  <c r="H82" i="21"/>
  <c r="H83" i="21"/>
  <c r="H84" i="21"/>
  <c r="H85" i="21"/>
  <c r="H88" i="21"/>
  <c r="H89" i="21"/>
  <c r="H90" i="21"/>
  <c r="H92" i="21"/>
  <c r="H93" i="21"/>
  <c r="H94" i="21"/>
  <c r="H97" i="21"/>
  <c r="H98" i="21"/>
  <c r="H100" i="21"/>
  <c r="H101" i="21"/>
  <c r="H102" i="21"/>
  <c r="H103" i="21"/>
  <c r="H104" i="21"/>
  <c r="H106" i="21"/>
  <c r="H107" i="21"/>
  <c r="H108" i="21"/>
  <c r="H110" i="21"/>
  <c r="H113" i="21"/>
  <c r="H114" i="21"/>
  <c r="H116" i="21"/>
  <c r="H117" i="21"/>
  <c r="H119" i="21"/>
  <c r="H121" i="21"/>
  <c r="H122" i="21"/>
  <c r="H124" i="21"/>
  <c r="H125" i="21"/>
  <c r="Q104" i="21"/>
  <c r="P104" i="21"/>
  <c r="Q103" i="21"/>
  <c r="P103" i="21"/>
  <c r="Q102" i="21"/>
  <c r="P102" i="21"/>
  <c r="Q101" i="21"/>
  <c r="P101" i="21"/>
  <c r="Q100" i="21"/>
  <c r="P100" i="21"/>
  <c r="Q98" i="21"/>
  <c r="P98" i="21"/>
  <c r="Q97" i="21"/>
  <c r="P97" i="21"/>
  <c r="Q94" i="21"/>
  <c r="P94" i="21"/>
  <c r="Q93" i="21"/>
  <c r="P93" i="21"/>
  <c r="Q92" i="21"/>
  <c r="P92" i="21"/>
  <c r="R92" i="21" s="1"/>
  <c r="S90" i="21"/>
  <c r="Q90" i="21"/>
  <c r="P90" i="21"/>
  <c r="Q89" i="21"/>
  <c r="P89" i="21"/>
  <c r="R89" i="21" s="1"/>
  <c r="Q88" i="21"/>
  <c r="P88" i="21"/>
  <c r="R88" i="21" s="1"/>
  <c r="Q85" i="21"/>
  <c r="P85" i="21"/>
  <c r="S84" i="21"/>
  <c r="Q84" i="21"/>
  <c r="P84" i="21"/>
  <c r="Q83" i="21"/>
  <c r="P83" i="21"/>
  <c r="Q82" i="21"/>
  <c r="P82" i="21"/>
  <c r="Q81" i="21"/>
  <c r="P81" i="21"/>
  <c r="Q80" i="21"/>
  <c r="P80" i="21"/>
  <c r="R80" i="21" s="1"/>
  <c r="Q78" i="21"/>
  <c r="P78" i="21"/>
  <c r="Q77" i="21"/>
  <c r="P77" i="21"/>
  <c r="S76" i="21"/>
  <c r="Q76" i="21"/>
  <c r="P76" i="21"/>
  <c r="R76" i="21" s="1"/>
  <c r="Q72" i="21"/>
  <c r="P72" i="21"/>
  <c r="R72" i="21" s="1"/>
  <c r="Q71" i="21"/>
  <c r="P71" i="21"/>
  <c r="Q70" i="21"/>
  <c r="P70" i="21"/>
  <c r="Q68" i="21"/>
  <c r="P68" i="21"/>
  <c r="Q67" i="21"/>
  <c r="P67" i="21"/>
  <c r="S66" i="21"/>
  <c r="Q66" i="21"/>
  <c r="P66" i="21"/>
  <c r="R66" i="21" s="1"/>
  <c r="Q65" i="21"/>
  <c r="P65" i="21"/>
  <c r="Q64" i="21"/>
  <c r="P64" i="21"/>
  <c r="Q61" i="21"/>
  <c r="P61" i="21"/>
  <c r="S60" i="21"/>
  <c r="Q60" i="21"/>
  <c r="P60" i="21"/>
  <c r="R60" i="21" s="1"/>
  <c r="Q59" i="21"/>
  <c r="P59" i="21"/>
  <c r="R59" i="21" s="1"/>
  <c r="Q58" i="21"/>
  <c r="P58" i="21"/>
  <c r="Q57" i="21"/>
  <c r="P57" i="21"/>
  <c r="R57" i="21" s="1"/>
  <c r="Q55" i="21"/>
  <c r="P55" i="21"/>
  <c r="Q54" i="21"/>
  <c r="P54" i="21"/>
  <c r="R93" i="21" l="1"/>
  <c r="R100" i="21"/>
  <c r="R61" i="21"/>
  <c r="R64" i="21"/>
  <c r="R55" i="21"/>
  <c r="R98" i="21"/>
  <c r="R97" i="21"/>
  <c r="R67" i="21"/>
  <c r="R82" i="21"/>
  <c r="R54" i="21"/>
  <c r="R83" i="21"/>
  <c r="O66" i="21"/>
  <c r="R65" i="21"/>
  <c r="R94" i="21"/>
  <c r="R85" i="21"/>
  <c r="R58" i="21"/>
  <c r="R101" i="21"/>
  <c r="R78" i="21"/>
  <c r="O76" i="21"/>
  <c r="R104" i="21"/>
  <c r="R70" i="21"/>
  <c r="R71" i="21"/>
  <c r="R90" i="21"/>
  <c r="R77" i="21"/>
  <c r="R102" i="21"/>
  <c r="R68" i="21"/>
  <c r="R81" i="21"/>
  <c r="O84" i="21"/>
  <c r="R103" i="21"/>
  <c r="R84" i="21"/>
  <c r="K66" i="21"/>
  <c r="O90" i="21"/>
  <c r="O98" i="21"/>
  <c r="O60" i="21"/>
  <c r="Q11" i="21" l="1"/>
  <c r="Q12" i="21"/>
  <c r="Q13" i="21"/>
  <c r="Q15" i="21"/>
  <c r="Q16" i="21"/>
  <c r="Q17" i="21"/>
  <c r="Q18" i="21"/>
  <c r="Q19" i="21"/>
  <c r="Q22" i="21"/>
  <c r="Q23" i="21"/>
  <c r="Q24" i="21"/>
  <c r="Q25" i="21"/>
  <c r="Q28" i="21"/>
  <c r="Q29" i="21"/>
  <c r="Q31" i="21"/>
  <c r="Q34" i="21"/>
  <c r="Q35" i="21"/>
  <c r="Q36" i="21"/>
  <c r="Q37" i="21"/>
  <c r="Q38" i="21"/>
  <c r="Q40" i="21"/>
  <c r="Q41" i="21"/>
  <c r="Q42" i="21"/>
  <c r="Q43" i="21"/>
  <c r="Q44" i="21"/>
  <c r="Q45" i="21"/>
  <c r="Q47" i="21"/>
  <c r="Q48" i="21"/>
  <c r="Q51" i="21"/>
  <c r="Q52" i="21"/>
  <c r="Q53" i="21"/>
  <c r="Q106" i="21"/>
  <c r="Q107" i="21"/>
  <c r="Q108" i="21"/>
  <c r="Q110" i="21"/>
  <c r="Q113" i="21"/>
  <c r="Q114" i="21"/>
  <c r="Q116" i="21"/>
  <c r="Q117" i="21"/>
  <c r="Q119" i="21"/>
  <c r="Q121" i="21"/>
  <c r="Q122" i="21"/>
  <c r="Q124" i="21"/>
  <c r="Q125" i="21"/>
  <c r="P11" i="21"/>
  <c r="P12" i="21"/>
  <c r="P13" i="21"/>
  <c r="R13" i="21" s="1"/>
  <c r="P15" i="21"/>
  <c r="P16" i="21"/>
  <c r="P17" i="21"/>
  <c r="P18" i="21"/>
  <c r="P19" i="21"/>
  <c r="P22" i="21"/>
  <c r="P23" i="21"/>
  <c r="P24" i="21"/>
  <c r="P25" i="21"/>
  <c r="P28" i="21"/>
  <c r="P29" i="21"/>
  <c r="P31" i="21"/>
  <c r="P34" i="21"/>
  <c r="P35" i="21"/>
  <c r="P36" i="21"/>
  <c r="P37" i="21"/>
  <c r="P38" i="21"/>
  <c r="P40" i="21"/>
  <c r="P41" i="21"/>
  <c r="P42" i="21"/>
  <c r="P43" i="21"/>
  <c r="R43" i="21" s="1"/>
  <c r="P44" i="21"/>
  <c r="R44" i="21" s="1"/>
  <c r="P45" i="21"/>
  <c r="P47" i="21"/>
  <c r="R47" i="21" s="1"/>
  <c r="P48" i="21"/>
  <c r="P51" i="21"/>
  <c r="P52" i="21"/>
  <c r="P53" i="21"/>
  <c r="P106" i="21"/>
  <c r="P107" i="21"/>
  <c r="P108" i="21"/>
  <c r="P110" i="21"/>
  <c r="P113" i="21"/>
  <c r="P114" i="21"/>
  <c r="P116" i="21"/>
  <c r="P117" i="21"/>
  <c r="P119" i="21"/>
  <c r="P121" i="21"/>
  <c r="P122" i="21"/>
  <c r="P124" i="21"/>
  <c r="P125" i="21"/>
  <c r="N126" i="21"/>
  <c r="R107" i="21" l="1"/>
  <c r="R106" i="21"/>
  <c r="N127" i="21"/>
  <c r="R117" i="21"/>
  <c r="R116" i="21"/>
  <c r="R36" i="21"/>
  <c r="R114" i="21"/>
  <c r="R25" i="21"/>
  <c r="R23" i="21"/>
  <c r="R22" i="21"/>
  <c r="R42" i="21"/>
  <c r="R41" i="21"/>
  <c r="R19" i="21"/>
  <c r="R24" i="21"/>
  <c r="R45" i="21"/>
  <c r="R113" i="21"/>
  <c r="R40" i="21"/>
  <c r="R18" i="21"/>
  <c r="R110" i="21"/>
  <c r="R17" i="21"/>
  <c r="R38" i="21"/>
  <c r="R16" i="21"/>
  <c r="R125" i="21"/>
  <c r="R35" i="21"/>
  <c r="R124" i="21"/>
  <c r="R34" i="21"/>
  <c r="R53" i="21"/>
  <c r="R12" i="21"/>
  <c r="R122" i="21"/>
  <c r="R52" i="21"/>
  <c r="R11" i="21"/>
  <c r="R51" i="21"/>
  <c r="R31" i="21"/>
  <c r="R121" i="21"/>
  <c r="R29" i="21"/>
  <c r="R119" i="21"/>
  <c r="R48" i="21"/>
  <c r="R28" i="21"/>
  <c r="R108" i="21"/>
  <c r="R37" i="21"/>
  <c r="R15" i="21"/>
  <c r="J126" i="21" l="1"/>
  <c r="J127" i="21" l="1"/>
  <c r="S117" i="21"/>
  <c r="S36" i="21"/>
  <c r="S23" i="21"/>
  <c r="S18" i="21"/>
  <c r="J130" i="21" l="1"/>
  <c r="J131" i="21" s="1"/>
  <c r="N131" i="21"/>
  <c r="O18" i="21"/>
  <c r="O36" i="21"/>
  <c r="O117" i="21"/>
  <c r="O23" i="21"/>
  <c r="O51" i="21"/>
  <c r="J133" i="21" l="1"/>
  <c r="N133" i="21"/>
  <c r="H10" i="21"/>
  <c r="I10" i="21"/>
  <c r="G10" i="21" s="1"/>
  <c r="L10" i="21"/>
  <c r="M10" i="21"/>
  <c r="K10" i="21" s="1"/>
  <c r="P10" i="21"/>
  <c r="Q10" i="21"/>
  <c r="S10" i="21"/>
  <c r="O11" i="21"/>
  <c r="S11" i="21"/>
  <c r="S12" i="21"/>
  <c r="O10" i="21" l="1"/>
  <c r="O12" i="21"/>
  <c r="R10" i="21"/>
  <c r="Q129" i="21" l="1"/>
  <c r="Q132" i="21"/>
  <c r="P129" i="21"/>
  <c r="P132" i="21"/>
  <c r="O126" i="21"/>
  <c r="O127" i="21"/>
  <c r="O128" i="21"/>
  <c r="O129" i="21"/>
  <c r="O130" i="21"/>
  <c r="O131" i="21"/>
  <c r="O132" i="21"/>
  <c r="O133" i="21"/>
  <c r="P128" i="21" l="1"/>
  <c r="O15" i="21"/>
  <c r="O16" i="21"/>
  <c r="P126" i="21"/>
  <c r="P127" i="21" l="1"/>
  <c r="P130" i="21"/>
  <c r="P131" i="21" l="1"/>
  <c r="F126" i="21"/>
  <c r="Q128" i="21" l="1"/>
  <c r="F127" i="21"/>
  <c r="Q126" i="21"/>
  <c r="P133" i="21"/>
  <c r="S15" i="21"/>
  <c r="S16" i="21"/>
  <c r="F130" i="21" l="1"/>
  <c r="Q130" i="21" s="1"/>
  <c r="Q127" i="21"/>
  <c r="R129" i="21"/>
  <c r="R132" i="21"/>
  <c r="F131" i="21" l="1"/>
  <c r="Q131" i="21" s="1"/>
  <c r="F133" i="21" l="1"/>
  <c r="Q133" i="21" s="1"/>
  <c r="J135" i="21" l="1"/>
  <c r="J134" i="21"/>
  <c r="N134" i="21" l="1"/>
  <c r="N135" i="21" s="1"/>
  <c r="R126" i="21" l="1"/>
  <c r="R128" i="21" l="1"/>
  <c r="R127" i="21" l="1"/>
  <c r="R130" i="21"/>
  <c r="R131" i="21"/>
  <c r="R133" i="21" l="1"/>
</calcChain>
</file>

<file path=xl/sharedStrings.xml><?xml version="1.0" encoding="utf-8"?>
<sst xmlns="http://schemas.openxmlformats.org/spreadsheetml/2006/main" count="363" uniqueCount="244">
  <si>
    <t>S/.</t>
  </si>
  <si>
    <t>Proyecto de Inversión:</t>
  </si>
  <si>
    <t>Metrado</t>
  </si>
  <si>
    <t>01</t>
  </si>
  <si>
    <t>01.01</t>
  </si>
  <si>
    <t>01.02</t>
  </si>
  <si>
    <t>01.03</t>
  </si>
  <si>
    <t>02</t>
  </si>
  <si>
    <t>02.01</t>
  </si>
  <si>
    <t>Organismo proponente:</t>
  </si>
  <si>
    <t>N°</t>
  </si>
  <si>
    <t>Partidas</t>
  </si>
  <si>
    <t>Unid.</t>
  </si>
  <si>
    <t>C.U.</t>
  </si>
  <si>
    <t>Precios Parcial</t>
  </si>
  <si>
    <t>Valorizacion</t>
  </si>
  <si>
    <t>Mensual</t>
  </si>
  <si>
    <t>% AVANCE MENSUAL</t>
  </si>
  <si>
    <t>% AVANCE ACUMULADO</t>
  </si>
  <si>
    <t>CRONOGRAMA VALORIZADO MENSUAL</t>
  </si>
  <si>
    <t>und</t>
  </si>
  <si>
    <t>mes</t>
  </si>
  <si>
    <t>m</t>
  </si>
  <si>
    <t>Importe</t>
  </si>
  <si>
    <t>(%)</t>
  </si>
  <si>
    <t>Avance</t>
  </si>
  <si>
    <t xml:space="preserve">Porcentaje de </t>
  </si>
  <si>
    <t>=========</t>
  </si>
  <si>
    <t>IGV(18%)</t>
  </si>
  <si>
    <t xml:space="preserve">   TRABAJOS PRELIMINARES</t>
  </si>
  <si>
    <t>01.01.01</t>
  </si>
  <si>
    <t>01.01.02</t>
  </si>
  <si>
    <t>01.01.03</t>
  </si>
  <si>
    <t>01.02.01</t>
  </si>
  <si>
    <t>01.02.02</t>
  </si>
  <si>
    <t>01.03.01</t>
  </si>
  <si>
    <t>01.03.02</t>
  </si>
  <si>
    <t>02.01.01</t>
  </si>
  <si>
    <t>02.02</t>
  </si>
  <si>
    <t>02.02.01</t>
  </si>
  <si>
    <t>OBRAS PROVISIONALES, TRABAJOS PRELIMINARES, SEGURIDAD Y SALUD</t>
  </si>
  <si>
    <t>02.03</t>
  </si>
  <si>
    <t>02.03.01</t>
  </si>
  <si>
    <t>COSTO DIRECTO</t>
  </si>
  <si>
    <t>SUB TOTAL</t>
  </si>
  <si>
    <t xml:space="preserve">   OBRAS PROVISIONALES </t>
  </si>
  <si>
    <t>glb</t>
  </si>
  <si>
    <t>01.02.03</t>
  </si>
  <si>
    <t xml:space="preserve">   SEGURIDAD Y SALUD EN OBRA </t>
  </si>
  <si>
    <t xml:space="preserve">      ELABORACION, IMPLEMENTACION Y ADMINISTRACION DEL PLAN DE SEGURIDAD Y SALUD EN EL TRABAJO
</t>
  </si>
  <si>
    <t xml:space="preserve">      EQUIPOS DE PROTECCION INDIVIDUAL </t>
  </si>
  <si>
    <t xml:space="preserve">      EQUIPOS DE PROTECCION COLECTIVA</t>
  </si>
  <si>
    <t xml:space="preserve">      CAPACITACION EN SEGURIDAD Y SALUD </t>
  </si>
  <si>
    <t xml:space="preserve">      RECURSOS PARA RESPUESTAS ANTE EMERGENCIAS EN SEGURIDAD Y SALUD </t>
  </si>
  <si>
    <t>m³</t>
  </si>
  <si>
    <t>m²</t>
  </si>
  <si>
    <t xml:space="preserve">      MOVIMIENTO DE TIERRAS</t>
  </si>
  <si>
    <t>02.01.02</t>
  </si>
  <si>
    <t>03</t>
  </si>
  <si>
    <t>03.01</t>
  </si>
  <si>
    <t>03.01.01</t>
  </si>
  <si>
    <t>03.01.02</t>
  </si>
  <si>
    <t>03.02</t>
  </si>
  <si>
    <t>03.02.01</t>
  </si>
  <si>
    <t>03.02.02</t>
  </si>
  <si>
    <t>04</t>
  </si>
  <si>
    <t>04.01</t>
  </si>
  <si>
    <t>04.01.01</t>
  </si>
  <si>
    <t>04.02</t>
  </si>
  <si>
    <t>04.02.01</t>
  </si>
  <si>
    <t>COSTO DE EJECUCION DEL PROYECTO</t>
  </si>
  <si>
    <t xml:space="preserve">Mes 2 </t>
  </si>
  <si>
    <t xml:space="preserve">Mes 1 </t>
  </si>
  <si>
    <t>02.03.02</t>
  </si>
  <si>
    <t>kg</t>
  </si>
  <si>
    <t xml:space="preserve">      DEMOLICIONES</t>
  </si>
  <si>
    <t>01.02.04</t>
  </si>
  <si>
    <t xml:space="preserve">   MOVIMIENTO DE TIERRAS</t>
  </si>
  <si>
    <t xml:space="preserve">      CORTE DE TERRENO MANUAL 
</t>
  </si>
  <si>
    <t>04.01.02</t>
  </si>
  <si>
    <t>05</t>
  </si>
  <si>
    <t>05.01</t>
  </si>
  <si>
    <t>05.01.01</t>
  </si>
  <si>
    <t>05.01.02</t>
  </si>
  <si>
    <t>05.02</t>
  </si>
  <si>
    <t>05.02.01</t>
  </si>
  <si>
    <t>05.02.02</t>
  </si>
  <si>
    <t>06</t>
  </si>
  <si>
    <t>PAISAJISMO</t>
  </si>
  <si>
    <t>06.01</t>
  </si>
  <si>
    <t>06.02</t>
  </si>
  <si>
    <t xml:space="preserve">   JARDINERÍA</t>
  </si>
  <si>
    <t>06.03</t>
  </si>
  <si>
    <t>07</t>
  </si>
  <si>
    <t>PLAN DE MANEJO AMBIENTAL</t>
  </si>
  <si>
    <t>07.01</t>
  </si>
  <si>
    <t xml:space="preserve">   PLAN DE MITIGACIÓN AMBIENTAL DURANTE OBRA</t>
  </si>
  <si>
    <t>07.02</t>
  </si>
  <si>
    <t xml:space="preserve">   RIEGO DURANTE LA EJECUCION
</t>
  </si>
  <si>
    <t>VARIOS</t>
  </si>
  <si>
    <t xml:space="preserve">   SUMINISTRO E INSTALACION DE PEDESTAL CON PLACA RECORDATORIA DE LA OBRA </t>
  </si>
  <si>
    <t xml:space="preserve">         DEMOLICIÓN DE SARDINEL SUMERGIDO </t>
  </si>
  <si>
    <t>03.01.03</t>
  </si>
  <si>
    <t>03.01.04</t>
  </si>
  <si>
    <t>03.02.03</t>
  </si>
  <si>
    <t>03.02.04</t>
  </si>
  <si>
    <t>03.02.05</t>
  </si>
  <si>
    <t>04.01.03</t>
  </si>
  <si>
    <t>04.02.02</t>
  </si>
  <si>
    <t>04.02.03</t>
  </si>
  <si>
    <t>01.01.04</t>
  </si>
  <si>
    <t>01.02.05</t>
  </si>
  <si>
    <t>01.03.01.01</t>
  </si>
  <si>
    <t xml:space="preserve">         DEMOLICION DE VEREDA DE CONCRETO E =0.10 m
</t>
  </si>
  <si>
    <t>01.03.01.02</t>
  </si>
  <si>
    <t xml:space="preserve">         DEMOLICION DE SARDINEL PERALTADO</t>
  </si>
  <si>
    <t>01.03.01.03</t>
  </si>
  <si>
    <t>01.03.01.04</t>
  </si>
  <si>
    <t>01.03.01.05</t>
  </si>
  <si>
    <t>01.03.01.06</t>
  </si>
  <si>
    <t>01.03.02.01</t>
  </si>
  <si>
    <t xml:space="preserve">VEREDA DE CONCRETO </t>
  </si>
  <si>
    <t>02.01.03</t>
  </si>
  <si>
    <t>02.01.04</t>
  </si>
  <si>
    <t>02.01.05</t>
  </si>
  <si>
    <t xml:space="preserve">   OBRAS DE CONCRETO</t>
  </si>
  <si>
    <t xml:space="preserve">      ENCOFRADO Y DESENCOFRADO DE VEREDAS DE CONCRETO</t>
  </si>
  <si>
    <t>02.02.02</t>
  </si>
  <si>
    <t xml:space="preserve">      VEREDA DE CONCRETO FC= 175 KG /CM2 (ACAB. SEMI PULIDO)</t>
  </si>
  <si>
    <t>02.02.03</t>
  </si>
  <si>
    <t xml:space="preserve">      CONCRETO f'c = 175 kg/cm² para Uñas en Veredas </t>
  </si>
  <si>
    <t>02.02.04</t>
  </si>
  <si>
    <t xml:space="preserve">      CURADO CON ADITIVO QUIMICO EN CONCRETO </t>
  </si>
  <si>
    <t>02.02.05</t>
  </si>
  <si>
    <t xml:space="preserve">      JUNTA DE DILATACIÓN ASFALTO - ARENA 1:3, E=1"-VEREDAS </t>
  </si>
  <si>
    <t>02.02.06</t>
  </si>
  <si>
    <t xml:space="preserve">      BRUÑAS DE 1CM EN VEREDAS Y RAMPAS </t>
  </si>
  <si>
    <t xml:space="preserve">   NIVELACIÓN DE CAJAS DE AGUA Y DESAGUE </t>
  </si>
  <si>
    <t xml:space="preserve">      NIVELACIÓN DE CAJAS DE AGUA </t>
  </si>
  <si>
    <t xml:space="preserve">      NIVELACIÓN DE CAJAS DE DESAGÜE</t>
  </si>
  <si>
    <t xml:space="preserve">MARTILLOS DE CONCRETO </t>
  </si>
  <si>
    <t>03.01.05</t>
  </si>
  <si>
    <t xml:space="preserve">      ENCOFRADO Y DESENCOFRADO DE MARTILLOS DE CONCRETO </t>
  </si>
  <si>
    <t xml:space="preserve">      MARTILLO DE CONCRETO FC= 175 KG /CM2 (ACAB. SEMI PULIDO)
</t>
  </si>
  <si>
    <t xml:space="preserve">      CONCRETO F'C = 175 kg/cm² ´PARA UÑAS EN MARTILLOS </t>
  </si>
  <si>
    <t xml:space="preserve">BERMAS DE CONCRETO </t>
  </si>
  <si>
    <t>04.01.04</t>
  </si>
  <si>
    <t>04.01.05</t>
  </si>
  <si>
    <t xml:space="preserve">      BERMA DE CONCRETO FC= 175 KG /CM2 (ACAB. SEMI PULIDO)
</t>
  </si>
  <si>
    <t>SARDINELES</t>
  </si>
  <si>
    <t>05.01.01.01</t>
  </si>
  <si>
    <t>05.01.01.02</t>
  </si>
  <si>
    <t>05.01.01.03</t>
  </si>
  <si>
    <t xml:space="preserve">      OBRAS DE CONCRETO ARMADO</t>
  </si>
  <si>
    <t>05.01.02.01</t>
  </si>
  <si>
    <t xml:space="preserve">         ACERO DE REFUERZO fy = 4200 kg/cm², GRADO 60</t>
  </si>
  <si>
    <t>05.01.02.02</t>
  </si>
  <si>
    <t xml:space="preserve">         ENCOFRADO Y DESENCOFRADO DE SARDINEL PERALTADO</t>
  </si>
  <si>
    <t>05.01.02.03</t>
  </si>
  <si>
    <t>05.01.02.04</t>
  </si>
  <si>
    <t xml:space="preserve">         CURADO CON ADITIVO QUIMICO EN CONCRETO </t>
  </si>
  <si>
    <t>05.01.02.05</t>
  </si>
  <si>
    <t xml:space="preserve">         JUNTA DE DILATACIÓN ASFALTO - ARENA 1:3, E=1"-SARDINELES</t>
  </si>
  <si>
    <t>05.01.02.06</t>
  </si>
  <si>
    <t xml:space="preserve">         PINTURA DE SARDINEL </t>
  </si>
  <si>
    <t>05.02.01.01</t>
  </si>
  <si>
    <t>05.02.01.02</t>
  </si>
  <si>
    <t>05.02.01.03</t>
  </si>
  <si>
    <t xml:space="preserve">      OBRAS DE CONCRETO SIMPLE </t>
  </si>
  <si>
    <t>05.02.02.01</t>
  </si>
  <si>
    <t xml:space="preserve">         ENCOFRADO Y DESENCOFRADO DE SARDINEL SUMERGIDO </t>
  </si>
  <si>
    <t>05.02.02.02</t>
  </si>
  <si>
    <t>05.02.02.03</t>
  </si>
  <si>
    <t>PAVIMENTO FLEXIBLE</t>
  </si>
  <si>
    <t>06.01.01</t>
  </si>
  <si>
    <t>06.02.01</t>
  </si>
  <si>
    <t xml:space="preserve">      CORTE A NIVEL DE SUBRASANTE C/MAQUINARIA </t>
  </si>
  <si>
    <t>06.02.02</t>
  </si>
  <si>
    <t xml:space="preserve">   PAVIMENTACION </t>
  </si>
  <si>
    <t>06.03.01</t>
  </si>
  <si>
    <t xml:space="preserve">      CONFORMACION DE SUBRASANTE CON EQUIPO PESADO </t>
  </si>
  <si>
    <t>06.03.02</t>
  </si>
  <si>
    <t xml:space="preserve">      SUB BASE GRANULAR E=0.10 m CON EQUIPO PESADO </t>
  </si>
  <si>
    <t>06.03.03</t>
  </si>
  <si>
    <t xml:space="preserve">      BASE GRANULAR E=0.20 m CON EQUIPO PESADO </t>
  </si>
  <si>
    <t xml:space="preserve">      IMPRIMACIÓN ASFÁLTICA</t>
  </si>
  <si>
    <t xml:space="preserve">      CARPETA ASFALTICA EN CALIENTE E=2" C/EQUIPO</t>
  </si>
  <si>
    <t>06.04</t>
  </si>
  <si>
    <t xml:space="preserve">   SEÑALIZACIÓN</t>
  </si>
  <si>
    <t>06.04.01</t>
  </si>
  <si>
    <t xml:space="preserve">      PINTURA LINEAL CONTINUA E=0.15 M</t>
  </si>
  <si>
    <t xml:space="preserve">      PINTURA LINEAL DISCONTINUA E=0.15 M</t>
  </si>
  <si>
    <t xml:space="preserve">      SEÑALIZACION HORIZONTAL</t>
  </si>
  <si>
    <t xml:space="preserve">   NIVELACIÓN DE BUZONES DE DESAGÜE</t>
  </si>
  <si>
    <t xml:space="preserve">      NIVELACION DE TECHOS DE BUZONES A NIVEL DE RASANTE
</t>
  </si>
  <si>
    <t>07.01.01</t>
  </si>
  <si>
    <t>07.01.02</t>
  </si>
  <si>
    <t>07.02.01</t>
  </si>
  <si>
    <t xml:space="preserve">      SUMINISTRO E INSTALACION DE TIERRA DE CHACRA</t>
  </si>
  <si>
    <t>07.02.02</t>
  </si>
  <si>
    <t xml:space="preserve">      SUMINISTRO E INSTALACION DE GRASS AMERICANO</t>
  </si>
  <si>
    <t>08</t>
  </si>
  <si>
    <t>ACARREO DE MATERIALES</t>
  </si>
  <si>
    <t>08.01</t>
  </si>
  <si>
    <t xml:space="preserve">   ACARREO DE MATERIAL PROCEDENTE DE EXCAVACIONES O RELLENOS PARA SER ELIMINADO
</t>
  </si>
  <si>
    <t>09</t>
  </si>
  <si>
    <t>09.01</t>
  </si>
  <si>
    <t>09.02</t>
  </si>
  <si>
    <t>10</t>
  </si>
  <si>
    <t>10.01</t>
  </si>
  <si>
    <t xml:space="preserve">   LIMPIEZA FINAL DE OBRA</t>
  </si>
  <si>
    <t>10.02</t>
  </si>
  <si>
    <t>MUNICIPALIDAD DISTRITAL DE COMAS</t>
  </si>
  <si>
    <t xml:space="preserve">      CARTEL DE IDENTIFICACION DE OBRAS 4.80M X 3.60 M</t>
  </si>
  <si>
    <t xml:space="preserve">      ALMACEN Y VESTUARIO Y OFICINA PROVISIONAL </t>
  </si>
  <si>
    <t xml:space="preserve">      ALQUILER DE BAÑOS PORTATILES PARA OBRA </t>
  </si>
  <si>
    <t xml:space="preserve">      MOVILIZACIÓN Y DESMOVILIZACIÓN DE MAQUINARIAS, EQUIPOS Y HERRAMIENTAS </t>
  </si>
  <si>
    <t xml:space="preserve">         DEMOLICION DE RAMPA DE CONCRETO E=10 CM 
</t>
  </si>
  <si>
    <t xml:space="preserve">         DEMOLICION DE PISO DE MAYOLICA 
</t>
  </si>
  <si>
    <t xml:space="preserve">         CORTE DE PAVIMENTO EXISTENTE </t>
  </si>
  <si>
    <t>01.03.01.07</t>
  </si>
  <si>
    <t xml:space="preserve">         DEMOLICIÓN  DE PAVIMENTO EXISTENTE </t>
  </si>
  <si>
    <t>01.03.01.08</t>
  </si>
  <si>
    <t xml:space="preserve">         ELIMINACION DE MATERIAL EXCEDENTE C/VOLQUETE DE 15M3 (D=10KM)
</t>
  </si>
  <si>
    <t xml:space="preserve">      CORTE EN TERRENO NORMAL C/MAQUINARIA</t>
  </si>
  <si>
    <t xml:space="preserve">      PERFILADO Y COMPACTACION DE TERRENO NATURAL
</t>
  </si>
  <si>
    <t xml:space="preserve">      RELLENO Y COMPACTADO CON MATERIAL PROPIO, C/ EQUIPO </t>
  </si>
  <si>
    <t xml:space="preserve">      ELIMINACION DE MATERIAL EXCEDENTE C/VOLQUETE DE 15M3 (D=10KM)
</t>
  </si>
  <si>
    <t xml:space="preserve">      AFIRMADO DE E=10CM, NIVELADO Y COMPACTADO
</t>
  </si>
  <si>
    <t xml:space="preserve">   SARDINEL PERALTADO PARA JARDINERAS H=0.60M </t>
  </si>
  <si>
    <t xml:space="preserve">         CORTE DE TERRENO MANUAL 
</t>
  </si>
  <si>
    <t xml:space="preserve">         RELLENO Y COMPACTACION CON MATERIAL PROPIO SELECCIONADO PARA SARDINELES 
</t>
  </si>
  <si>
    <t xml:space="preserve">         CONCRETO F'C=210KM/CM2 CON PREPARACION MANUAL PARA JARDINERA H=0.60M</t>
  </si>
  <si>
    <t xml:space="preserve">   SARDINEL SUMERGIDO PARA CONFINAMIENTO DE PISTA H=0.40M </t>
  </si>
  <si>
    <t xml:space="preserve">         CONCRETO F'C=175KM/CM2 CON PREPARACION MANUAL PARA SARDINEL SUMERGIDO H=0.40M</t>
  </si>
  <si>
    <t>GASTOS GENERALES (10.00%)</t>
  </si>
  <si>
    <t xml:space="preserve">      TRAZO Y REPLANTEO </t>
  </si>
  <si>
    <t xml:space="preserve">         TRAZO Y REPLANTEO PRELIMINAR EN TERRENO NORMAL </t>
  </si>
  <si>
    <t>06.01.02</t>
  </si>
  <si>
    <t>06.02.03</t>
  </si>
  <si>
    <t>06.02.04</t>
  </si>
  <si>
    <t>06.02.05</t>
  </si>
  <si>
    <t>UTILIDADES ( 8.00%)</t>
  </si>
  <si>
    <t xml:space="preserve">"MEJORAMIENTO DEL SERVICIO DE MOVILIDAD URBANA EN EL JR. GENERAL CORDOVA EN EL TRAMO JR. BARTOLOME HERRERA HASTA EL JR JOSÉ OLAYA DEL DISTRITO DE COMAS DE LA PROVINCIA DE LIMA DEL DEPARTAMENTO DE LIMA" CON CUI N° 2709965"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</si>
</sst>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 #,##0.00_-;_-[$€]* \-??_-;_-@_-"/>
    <numFmt numFmtId="165" formatCode="_(* #,##0.00_);_(* \(#,##0.00\);_(* \-??_);_(@_)"/>
    <numFmt numFmtId="166" formatCode="_(&quot;S &quot;* #,##0.00_);_(&quot;S &quot;* \(#,##0.00\);_(&quot;S &quot;* \-??_);_(@_)"/>
    <numFmt numFmtId="167" formatCode="0\ %"/>
    <numFmt numFmtId="168" formatCode="0.00\ %"/>
    <numFmt numFmtId="169" formatCode="#,##0.000"/>
    <numFmt numFmtId="170" formatCode="###,###,###,##0.000"/>
    <numFmt numFmtId="171" formatCode="&quot;S/&quot;#,##0.00"/>
  </numFmts>
  <fonts count="26" x14ac:knownFonts="1">
    <font>
      <sz val="10"/>
      <name val="Arial"/>
      <charset val="1"/>
    </font>
    <font>
      <u/>
      <sz val="11"/>
      <color rgb="FF0000FF"/>
      <name val="Calibri"/>
      <family val="2"/>
      <charset val="1"/>
    </font>
    <font>
      <sz val="10"/>
      <name val="Arial"/>
      <family val="2"/>
      <charset val="1"/>
    </font>
    <font>
      <sz val="11"/>
      <color rgb="FF000000"/>
      <name val="Calibri"/>
      <family val="2"/>
      <charset val="1"/>
    </font>
    <font>
      <sz val="10"/>
      <color rgb="FF000000"/>
      <name val="MS Sans Serif"/>
      <charset val="1"/>
    </font>
    <font>
      <sz val="10"/>
      <color rgb="FF000000"/>
      <name val="MS Sans Serif"/>
      <family val="2"/>
      <charset val="1"/>
    </font>
    <font>
      <sz val="10"/>
      <color rgb="FF000000"/>
      <name val="Arial"/>
      <family val="2"/>
      <charset val="1"/>
    </font>
    <font>
      <sz val="8"/>
      <name val="Arial"/>
      <family val="2"/>
      <charset val="1"/>
    </font>
    <font>
      <sz val="10"/>
      <name val="Arial"/>
      <family val="2"/>
    </font>
    <font>
      <sz val="10"/>
      <color rgb="FF000000"/>
      <name val="Arial"/>
      <family val="2"/>
    </font>
    <font>
      <b/>
      <sz val="11"/>
      <name val="Calibri"/>
      <family val="2"/>
      <scheme val="minor"/>
    </font>
    <font>
      <sz val="10"/>
      <color theme="1"/>
      <name val="Calibri"/>
      <family val="2"/>
      <scheme val="minor"/>
    </font>
    <font>
      <b/>
      <sz val="10"/>
      <name val="Arial"/>
      <family val="2"/>
    </font>
    <font>
      <sz val="10"/>
      <color theme="1"/>
      <name val="Arial Narrow"/>
      <family val="2"/>
    </font>
    <font>
      <sz val="8"/>
      <name val="Arial"/>
      <family val="2"/>
    </font>
    <font>
      <sz val="8"/>
      <name val="Arial"/>
      <family val="2"/>
    </font>
    <font>
      <b/>
      <sz val="11"/>
      <color theme="0"/>
      <name val="Calibri"/>
      <family val="2"/>
      <scheme val="minor"/>
    </font>
    <font>
      <b/>
      <sz val="18"/>
      <color theme="0"/>
      <name val="Calibri"/>
      <family val="2"/>
    </font>
    <font>
      <b/>
      <sz val="12"/>
      <color theme="0"/>
      <name val="Calibri"/>
      <family val="2"/>
    </font>
    <font>
      <b/>
      <sz val="16"/>
      <color theme="0"/>
      <name val="Calibri"/>
      <family val="2"/>
    </font>
    <font>
      <b/>
      <sz val="10"/>
      <color theme="0"/>
      <name val="Calibri"/>
      <family val="2"/>
      <scheme val="minor"/>
    </font>
    <font>
      <sz val="8"/>
      <name val="Arial"/>
      <family val="2"/>
    </font>
    <font>
      <sz val="8"/>
      <name val="Arial"/>
      <family val="2"/>
    </font>
    <font>
      <b/>
      <sz val="11"/>
      <color theme="1"/>
      <name val="Calibri"/>
      <family val="2"/>
      <scheme val="minor"/>
    </font>
    <font>
      <b/>
      <sz val="10"/>
      <color theme="1"/>
      <name val="Arial Narrow"/>
      <family val="2"/>
    </font>
    <font>
      <b/>
      <sz val="10"/>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4"/>
        <bgColor indexed="64"/>
      </patternFill>
    </fill>
    <fill>
      <patternFill patternType="solid">
        <fgColor theme="4"/>
        <bgColor rgb="FFDDD9C3"/>
      </patternFill>
    </fill>
  </fills>
  <borders count="46">
    <border>
      <left/>
      <right/>
      <top/>
      <bottom/>
      <diagonal/>
    </border>
    <border>
      <left style="thin">
        <color auto="1"/>
      </left>
      <right/>
      <top style="thin">
        <color auto="1"/>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thin">
        <color auto="1"/>
      </right>
      <top style="thin">
        <color auto="1"/>
      </top>
      <bottom/>
      <diagonal/>
    </border>
    <border>
      <left style="medium">
        <color indexed="64"/>
      </left>
      <right/>
      <top style="medium">
        <color indexed="64"/>
      </top>
      <bottom style="thin">
        <color auto="1"/>
      </bottom>
      <diagonal/>
    </border>
    <border>
      <left style="medium">
        <color indexed="64"/>
      </left>
      <right/>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auto="1"/>
      </right>
      <top/>
      <bottom/>
      <diagonal/>
    </border>
    <border>
      <left style="thin">
        <color auto="1"/>
      </left>
      <right style="thin">
        <color auto="1"/>
      </right>
      <top/>
      <bottom/>
      <diagonal/>
    </border>
    <border>
      <left style="medium">
        <color indexed="64"/>
      </left>
      <right style="thin">
        <color auto="1"/>
      </right>
      <top/>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right style="thin">
        <color auto="1"/>
      </right>
      <top style="medium">
        <color auto="1"/>
      </top>
      <bottom style="thin">
        <color auto="1"/>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top/>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indexed="64"/>
      </left>
      <right style="medium">
        <color indexed="64"/>
      </right>
      <top/>
      <bottom style="thin">
        <color auto="1"/>
      </bottom>
      <diagonal/>
    </border>
    <border>
      <left style="medium">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medium">
        <color auto="1"/>
      </right>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s>
  <cellStyleXfs count="25">
    <xf numFmtId="0" fontId="0" fillId="0" borderId="0"/>
    <xf numFmtId="167" fontId="8" fillId="0" borderId="0" applyBorder="0" applyProtection="0"/>
    <xf numFmtId="164" fontId="8" fillId="0" borderId="0" applyBorder="0" applyProtection="0"/>
    <xf numFmtId="0" fontId="1" fillId="0" borderId="0" applyBorder="0" applyProtection="0"/>
    <xf numFmtId="165" fontId="8" fillId="0" borderId="0" applyBorder="0" applyProtection="0"/>
    <xf numFmtId="166" fontId="8" fillId="0" borderId="0" applyBorder="0" applyProtection="0"/>
    <xf numFmtId="0" fontId="2" fillId="0" borderId="0"/>
    <xf numFmtId="0" fontId="3" fillId="0" borderId="0"/>
    <xf numFmtId="0" fontId="4" fillId="0" borderId="0"/>
    <xf numFmtId="0" fontId="5" fillId="0" borderId="0"/>
    <xf numFmtId="0" fontId="2" fillId="0" borderId="0"/>
    <xf numFmtId="0" fontId="2" fillId="0" borderId="0"/>
    <xf numFmtId="0" fontId="6" fillId="0" borderId="0">
      <alignment vertical="top"/>
    </xf>
    <xf numFmtId="0" fontId="7" fillId="0" borderId="0">
      <alignment vertical="center"/>
    </xf>
    <xf numFmtId="0" fontId="3" fillId="0" borderId="0"/>
    <xf numFmtId="0" fontId="6" fillId="0" borderId="0">
      <alignment vertical="top"/>
    </xf>
    <xf numFmtId="0" fontId="3" fillId="0" borderId="0"/>
    <xf numFmtId="0" fontId="6" fillId="0" borderId="0">
      <alignment vertical="top"/>
    </xf>
    <xf numFmtId="0" fontId="5" fillId="0" borderId="0"/>
    <xf numFmtId="0" fontId="5" fillId="0" borderId="0"/>
    <xf numFmtId="0" fontId="9" fillId="0" borderId="0"/>
    <xf numFmtId="0" fontId="15" fillId="0" borderId="0">
      <alignment vertical="center"/>
    </xf>
    <xf numFmtId="0" fontId="21" fillId="0" borderId="0">
      <alignment vertical="center"/>
    </xf>
    <xf numFmtId="0" fontId="22" fillId="0" borderId="0">
      <alignment vertical="center"/>
    </xf>
    <xf numFmtId="0" fontId="14" fillId="0" borderId="0">
      <alignment vertical="center"/>
    </xf>
  </cellStyleXfs>
  <cellXfs count="112">
    <xf numFmtId="0" fontId="0" fillId="0" borderId="0" xfId="0"/>
    <xf numFmtId="0" fontId="0" fillId="2" borderId="0" xfId="0" applyFill="1"/>
    <xf numFmtId="171" fontId="12" fillId="2" borderId="9" xfId="0" applyNumberFormat="1" applyFont="1" applyFill="1" applyBorder="1" applyAlignment="1">
      <alignment horizontal="center" vertical="center"/>
    </xf>
    <xf numFmtId="0" fontId="12" fillId="2" borderId="9" xfId="0" applyFont="1" applyFill="1" applyBorder="1" applyAlignment="1">
      <alignment horizontal="center" vertical="center"/>
    </xf>
    <xf numFmtId="168" fontId="12" fillId="0" borderId="16" xfId="1" applyNumberFormat="1" applyFont="1" applyBorder="1" applyAlignment="1">
      <alignment horizontal="center" vertical="center"/>
    </xf>
    <xf numFmtId="10" fontId="12" fillId="2" borderId="16" xfId="0" applyNumberFormat="1" applyFont="1" applyFill="1" applyBorder="1" applyAlignment="1">
      <alignment horizontal="center" vertical="center"/>
    </xf>
    <xf numFmtId="2" fontId="13" fillId="2" borderId="3" xfId="0" applyNumberFormat="1" applyFont="1" applyFill="1" applyBorder="1" applyAlignment="1">
      <alignment horizontal="center" vertical="center"/>
    </xf>
    <xf numFmtId="0" fontId="13" fillId="2" borderId="11" xfId="0" applyFont="1" applyFill="1" applyBorder="1" applyAlignment="1">
      <alignment horizontal="center" vertical="center"/>
    </xf>
    <xf numFmtId="2" fontId="13" fillId="2" borderId="2" xfId="0" applyNumberFormat="1" applyFont="1" applyFill="1" applyBorder="1" applyAlignment="1">
      <alignment horizontal="center" vertical="center"/>
    </xf>
    <xf numFmtId="2" fontId="13" fillId="0" borderId="3" xfId="0" applyNumberFormat="1" applyFont="1" applyBorder="1" applyAlignment="1" applyProtection="1">
      <alignment horizontal="center" vertical="center"/>
      <protection locked="0"/>
    </xf>
    <xf numFmtId="0" fontId="13" fillId="2" borderId="8" xfId="0" quotePrefix="1" applyFont="1" applyFill="1" applyBorder="1" applyAlignment="1">
      <alignment horizontal="left" vertical="center"/>
    </xf>
    <xf numFmtId="0" fontId="12" fillId="2" borderId="9" xfId="0" quotePrefix="1" applyFont="1" applyFill="1" applyBorder="1" applyAlignment="1">
      <alignment horizontal="center" vertical="center"/>
    </xf>
    <xf numFmtId="0" fontId="0" fillId="2" borderId="9" xfId="0" applyFill="1" applyBorder="1" applyAlignment="1">
      <alignment horizontal="center" vertical="center"/>
    </xf>
    <xf numFmtId="0" fontId="12" fillId="0" borderId="0" xfId="0" applyFont="1"/>
    <xf numFmtId="0" fontId="8" fillId="0" borderId="0" xfId="0" applyFont="1"/>
    <xf numFmtId="171" fontId="11" fillId="2" borderId="9" xfId="0" applyNumberFormat="1" applyFont="1" applyFill="1" applyBorder="1" applyAlignment="1">
      <alignment horizontal="center" vertical="center"/>
    </xf>
    <xf numFmtId="171" fontId="11" fillId="2" borderId="3" xfId="0" applyNumberFormat="1" applyFont="1" applyFill="1" applyBorder="1" applyAlignment="1">
      <alignment horizontal="center" vertical="center"/>
    </xf>
    <xf numFmtId="10" fontId="8" fillId="0" borderId="0" xfId="0" applyNumberFormat="1" applyFont="1"/>
    <xf numFmtId="171" fontId="12" fillId="0" borderId="0" xfId="0" applyNumberFormat="1" applyFont="1"/>
    <xf numFmtId="4" fontId="12" fillId="0" borderId="0" xfId="0" applyNumberFormat="1" applyFont="1"/>
    <xf numFmtId="0" fontId="16" fillId="3" borderId="3" xfId="0" applyFont="1" applyFill="1" applyBorder="1" applyAlignment="1">
      <alignment horizontal="center" vertical="center" wrapText="1"/>
    </xf>
    <xf numFmtId="0" fontId="16" fillId="3" borderId="5" xfId="0" applyFont="1" applyFill="1" applyBorder="1" applyAlignment="1">
      <alignment horizontal="center" vertical="center" wrapText="1"/>
    </xf>
    <xf numFmtId="4" fontId="8" fillId="0" borderId="0" xfId="0" applyNumberFormat="1" applyFont="1"/>
    <xf numFmtId="171" fontId="8" fillId="0" borderId="0" xfId="0" applyNumberFormat="1" applyFont="1"/>
    <xf numFmtId="168" fontId="8" fillId="0" borderId="3" xfId="1" applyNumberFormat="1" applyBorder="1" applyAlignment="1">
      <alignment horizontal="center" vertical="center"/>
    </xf>
    <xf numFmtId="2" fontId="13" fillId="2" borderId="11" xfId="0" applyNumberFormat="1" applyFont="1" applyFill="1" applyBorder="1" applyAlignment="1">
      <alignment horizontal="center" vertical="center"/>
    </xf>
    <xf numFmtId="0" fontId="13" fillId="2" borderId="31" xfId="0" applyFont="1" applyFill="1" applyBorder="1" applyAlignment="1">
      <alignment horizontal="left" vertical="center"/>
    </xf>
    <xf numFmtId="0" fontId="10" fillId="0" borderId="31" xfId="0" applyFont="1" applyBorder="1" applyAlignment="1">
      <alignment vertical="center"/>
    </xf>
    <xf numFmtId="0" fontId="10" fillId="0" borderId="37" xfId="0" applyFont="1" applyBorder="1" applyAlignment="1">
      <alignment vertical="center"/>
    </xf>
    <xf numFmtId="0" fontId="0" fillId="2" borderId="41" xfId="0" applyFill="1" applyBorder="1" applyAlignment="1">
      <alignment horizontal="center" vertical="center"/>
    </xf>
    <xf numFmtId="168" fontId="12" fillId="0" borderId="41" xfId="1" applyNumberFormat="1" applyFont="1" applyBorder="1" applyAlignment="1">
      <alignment horizontal="center" vertical="center"/>
    </xf>
    <xf numFmtId="171" fontId="12" fillId="2" borderId="41" xfId="0" applyNumberFormat="1" applyFont="1" applyFill="1" applyBorder="1" applyAlignment="1">
      <alignment horizontal="center" vertical="center"/>
    </xf>
    <xf numFmtId="0" fontId="24" fillId="2" borderId="18" xfId="0" quotePrefix="1" applyFont="1" applyFill="1" applyBorder="1" applyAlignment="1">
      <alignment horizontal="left" vertical="center"/>
    </xf>
    <xf numFmtId="0" fontId="24" fillId="2" borderId="30" xfId="0" applyFont="1" applyFill="1" applyBorder="1" applyAlignment="1">
      <alignment horizontal="left" vertical="center"/>
    </xf>
    <xf numFmtId="0" fontId="24" fillId="2" borderId="10" xfId="0" applyFont="1" applyFill="1" applyBorder="1" applyAlignment="1">
      <alignment horizontal="center" vertical="center"/>
    </xf>
    <xf numFmtId="2" fontId="24" fillId="2" borderId="12" xfId="0" applyNumberFormat="1" applyFont="1" applyFill="1" applyBorder="1" applyAlignment="1">
      <alignment horizontal="center" vertical="center"/>
    </xf>
    <xf numFmtId="4" fontId="23" fillId="0" borderId="12" xfId="0" applyNumberFormat="1" applyFont="1" applyBorder="1" applyAlignment="1" applyProtection="1">
      <alignment horizontal="center" vertical="center"/>
      <protection locked="0"/>
    </xf>
    <xf numFmtId="4" fontId="23" fillId="0" borderId="7" xfId="0" applyNumberFormat="1" applyFont="1" applyBorder="1" applyAlignment="1" applyProtection="1">
      <alignment horizontal="center" vertical="center"/>
      <protection locked="0"/>
    </xf>
    <xf numFmtId="0" fontId="25" fillId="2" borderId="10" xfId="0" applyFont="1" applyFill="1" applyBorder="1" applyAlignment="1">
      <alignment horizontal="center" vertical="center"/>
    </xf>
    <xf numFmtId="0" fontId="25" fillId="2" borderId="12" xfId="0" applyFont="1" applyFill="1" applyBorder="1" applyAlignment="1">
      <alignment horizontal="center" vertical="center"/>
    </xf>
    <xf numFmtId="0" fontId="25" fillId="2" borderId="29" xfId="0" applyFont="1" applyFill="1" applyBorder="1" applyAlignment="1">
      <alignment horizontal="center" vertical="center"/>
    </xf>
    <xf numFmtId="171" fontId="25" fillId="2" borderId="7" xfId="0" applyNumberFormat="1" applyFont="1" applyFill="1" applyBorder="1" applyAlignment="1">
      <alignment horizontal="center" vertical="center"/>
    </xf>
    <xf numFmtId="0" fontId="24" fillId="2" borderId="8" xfId="0" quotePrefix="1" applyFont="1" applyFill="1" applyBorder="1" applyAlignment="1">
      <alignment horizontal="left" vertical="center"/>
    </xf>
    <xf numFmtId="0" fontId="24" fillId="2" borderId="31" xfId="0" applyFont="1" applyFill="1" applyBorder="1" applyAlignment="1">
      <alignment horizontal="left" vertical="center"/>
    </xf>
    <xf numFmtId="0" fontId="24" fillId="2" borderId="11" xfId="0" applyFont="1" applyFill="1" applyBorder="1" applyAlignment="1">
      <alignment horizontal="center" vertical="center"/>
    </xf>
    <xf numFmtId="2" fontId="24" fillId="2" borderId="3" xfId="0" applyNumberFormat="1" applyFont="1" applyFill="1" applyBorder="1" applyAlignment="1">
      <alignment horizontal="center" vertical="center"/>
    </xf>
    <xf numFmtId="0" fontId="25" fillId="2" borderId="3" xfId="0" applyFont="1" applyFill="1" applyBorder="1" applyAlignment="1">
      <alignment horizontal="center" vertical="center"/>
    </xf>
    <xf numFmtId="171" fontId="25" fillId="2" borderId="9" xfId="0" applyNumberFormat="1" applyFont="1" applyFill="1" applyBorder="1" applyAlignment="1">
      <alignment horizontal="center" vertical="center"/>
    </xf>
    <xf numFmtId="2" fontId="25" fillId="2" borderId="11" xfId="0" applyNumberFormat="1" applyFont="1" applyFill="1" applyBorder="1" applyAlignment="1">
      <alignment horizontal="center" vertical="center"/>
    </xf>
    <xf numFmtId="168" fontId="12" fillId="0" borderId="3" xfId="1" applyNumberFormat="1" applyFont="1" applyBorder="1" applyAlignment="1">
      <alignment horizontal="center" vertical="center"/>
    </xf>
    <xf numFmtId="2" fontId="25" fillId="2" borderId="2" xfId="0" applyNumberFormat="1" applyFont="1" applyFill="1" applyBorder="1" applyAlignment="1">
      <alignment horizontal="center" vertical="center"/>
    </xf>
    <xf numFmtId="167" fontId="12" fillId="0" borderId="3" xfId="1" applyFont="1" applyBorder="1" applyAlignment="1">
      <alignment horizontal="center" vertical="center"/>
    </xf>
    <xf numFmtId="2" fontId="24" fillId="0" borderId="3" xfId="0" applyNumberFormat="1" applyFont="1" applyBorder="1" applyAlignment="1" applyProtection="1">
      <alignment horizontal="center" vertical="center"/>
      <protection locked="0"/>
    </xf>
    <xf numFmtId="2" fontId="24" fillId="2" borderId="11" xfId="0" applyNumberFormat="1" applyFont="1" applyFill="1" applyBorder="1" applyAlignment="1">
      <alignment horizontal="center" vertical="center"/>
    </xf>
    <xf numFmtId="171" fontId="25" fillId="2" borderId="3" xfId="0" applyNumberFormat="1" applyFont="1" applyFill="1" applyBorder="1" applyAlignment="1">
      <alignment horizontal="center" vertical="center"/>
    </xf>
    <xf numFmtId="2" fontId="24" fillId="2" borderId="2" xfId="0" applyNumberFormat="1" applyFont="1" applyFill="1" applyBorder="1" applyAlignment="1">
      <alignment horizontal="center" vertical="center"/>
    </xf>
    <xf numFmtId="10" fontId="12" fillId="0" borderId="0" xfId="0" applyNumberFormat="1" applyFont="1"/>
    <xf numFmtId="4" fontId="16" fillId="4" borderId="9" xfId="0" applyNumberFormat="1" applyFont="1" applyFill="1" applyBorder="1" applyAlignment="1">
      <alignment horizontal="center" vertical="center"/>
    </xf>
    <xf numFmtId="4" fontId="16" fillId="4" borderId="21" xfId="0" applyNumberFormat="1" applyFont="1" applyFill="1" applyBorder="1" applyAlignment="1">
      <alignment horizontal="center" vertical="center"/>
    </xf>
    <xf numFmtId="4" fontId="25" fillId="2" borderId="7" xfId="0" applyNumberFormat="1" applyFont="1" applyFill="1" applyBorder="1" applyAlignment="1">
      <alignment horizontal="center" vertical="center"/>
    </xf>
    <xf numFmtId="0" fontId="0" fillId="2" borderId="8" xfId="0" applyFill="1" applyBorder="1" applyAlignment="1">
      <alignment horizontal="center" vertical="center"/>
    </xf>
    <xf numFmtId="0" fontId="0" fillId="2" borderId="6" xfId="0" applyFill="1" applyBorder="1" applyAlignment="1">
      <alignment horizontal="center" vertical="center"/>
    </xf>
    <xf numFmtId="0" fontId="0" fillId="2" borderId="2" xfId="0" applyFill="1" applyBorder="1" applyAlignment="1">
      <alignment horizontal="center" vertical="center"/>
    </xf>
    <xf numFmtId="0" fontId="0" fillId="2" borderId="35" xfId="0" applyFill="1" applyBorder="1" applyAlignment="1">
      <alignment horizontal="center" vertical="center"/>
    </xf>
    <xf numFmtId="0" fontId="0" fillId="2" borderId="36" xfId="0" applyFill="1" applyBorder="1" applyAlignment="1">
      <alignment horizontal="center" vertical="center"/>
    </xf>
    <xf numFmtId="0" fontId="0" fillId="2" borderId="11" xfId="0" applyFill="1" applyBorder="1" applyAlignment="1">
      <alignment horizontal="center" vertical="center"/>
    </xf>
    <xf numFmtId="0" fontId="0" fillId="2" borderId="3" xfId="0" applyFill="1" applyBorder="1" applyAlignment="1">
      <alignment horizontal="center" vertical="center"/>
    </xf>
    <xf numFmtId="0" fontId="20" fillId="3" borderId="5" xfId="0" applyFont="1" applyFill="1" applyBorder="1" applyAlignment="1">
      <alignment horizontal="center" vertical="center"/>
    </xf>
    <xf numFmtId="0" fontId="20" fillId="3" borderId="25" xfId="0" applyFont="1" applyFill="1" applyBorder="1" applyAlignment="1">
      <alignment horizontal="center" vertical="center"/>
    </xf>
    <xf numFmtId="0" fontId="20" fillId="3" borderId="20" xfId="0" applyFont="1" applyFill="1" applyBorder="1" applyAlignment="1">
      <alignment horizontal="center" vertical="center"/>
    </xf>
    <xf numFmtId="0" fontId="20" fillId="3" borderId="26" xfId="0" applyFont="1" applyFill="1" applyBorder="1" applyAlignment="1">
      <alignment horizontal="center" vertical="center"/>
    </xf>
    <xf numFmtId="0" fontId="0" fillId="2" borderId="38" xfId="0" applyFill="1" applyBorder="1" applyAlignment="1">
      <alignment horizontal="center" vertical="center"/>
    </xf>
    <xf numFmtId="0" fontId="0" fillId="2" borderId="39" xfId="0" applyFill="1" applyBorder="1" applyAlignment="1">
      <alignment horizontal="center" vertical="center"/>
    </xf>
    <xf numFmtId="0" fontId="0" fillId="2" borderId="40" xfId="0" applyFill="1" applyBorder="1" applyAlignment="1">
      <alignment horizontal="center" vertical="center"/>
    </xf>
    <xf numFmtId="0" fontId="0" fillId="2" borderId="14" xfId="0" applyFill="1" applyBorder="1" applyAlignment="1">
      <alignment horizontal="center" vertical="center"/>
    </xf>
    <xf numFmtId="0" fontId="0" fillId="2" borderId="15" xfId="0" applyFill="1" applyBorder="1" applyAlignment="1">
      <alignment horizontal="center" vertical="center"/>
    </xf>
    <xf numFmtId="0" fontId="17" fillId="3" borderId="42" xfId="0" applyFont="1" applyFill="1" applyBorder="1" applyAlignment="1">
      <alignment horizontal="center" vertical="center"/>
    </xf>
    <xf numFmtId="0" fontId="17" fillId="3" borderId="43" xfId="0" applyFont="1" applyFill="1" applyBorder="1" applyAlignment="1">
      <alignment horizontal="center" vertical="center"/>
    </xf>
    <xf numFmtId="0" fontId="17" fillId="3" borderId="44" xfId="0" applyFont="1" applyFill="1" applyBorder="1" applyAlignment="1">
      <alignment horizontal="center" vertical="center"/>
    </xf>
    <xf numFmtId="0" fontId="19" fillId="3" borderId="32" xfId="0" quotePrefix="1" applyFont="1" applyFill="1" applyBorder="1" applyAlignment="1">
      <alignment horizontal="center" vertical="center" wrapText="1"/>
    </xf>
    <xf numFmtId="0" fontId="19" fillId="3" borderId="0" xfId="0" applyFont="1" applyFill="1" applyAlignment="1">
      <alignment horizontal="center" vertical="center" wrapText="1"/>
    </xf>
    <xf numFmtId="0" fontId="19" fillId="3" borderId="45" xfId="0" applyFont="1" applyFill="1" applyBorder="1" applyAlignment="1">
      <alignment horizontal="center" vertical="center" wrapText="1"/>
    </xf>
    <xf numFmtId="0" fontId="18" fillId="3" borderId="22" xfId="0" applyFont="1" applyFill="1" applyBorder="1" applyAlignment="1">
      <alignment horizontal="center" vertical="center"/>
    </xf>
    <xf numFmtId="0" fontId="18" fillId="3" borderId="34" xfId="0" applyFont="1" applyFill="1" applyBorder="1" applyAlignment="1">
      <alignment horizontal="center" vertical="center"/>
    </xf>
    <xf numFmtId="0" fontId="18" fillId="3" borderId="23" xfId="0" applyFont="1" applyFill="1" applyBorder="1" applyAlignment="1">
      <alignment horizontal="center" vertical="center"/>
    </xf>
    <xf numFmtId="169" fontId="16" fillId="4" borderId="12" xfId="0" applyNumberFormat="1" applyFont="1" applyFill="1" applyBorder="1" applyAlignment="1">
      <alignment horizontal="center" vertical="center"/>
    </xf>
    <xf numFmtId="169" fontId="16" fillId="4" borderId="3" xfId="0" applyNumberFormat="1" applyFont="1" applyFill="1" applyBorder="1" applyAlignment="1">
      <alignment horizontal="center" vertical="center"/>
    </xf>
    <xf numFmtId="169" fontId="16" fillId="4" borderId="5" xfId="0" applyNumberFormat="1" applyFont="1" applyFill="1" applyBorder="1" applyAlignment="1">
      <alignment horizontal="center" vertical="center"/>
    </xf>
    <xf numFmtId="4" fontId="16" fillId="4" borderId="7" xfId="0" applyNumberFormat="1" applyFont="1" applyFill="1" applyBorder="1" applyAlignment="1">
      <alignment horizontal="center" vertical="center"/>
    </xf>
    <xf numFmtId="4" fontId="16" fillId="4" borderId="9" xfId="0" applyNumberFormat="1" applyFont="1" applyFill="1" applyBorder="1" applyAlignment="1">
      <alignment horizontal="center" vertical="center"/>
    </xf>
    <xf numFmtId="4" fontId="16" fillId="4" borderId="21" xfId="0" applyNumberFormat="1" applyFont="1" applyFill="1" applyBorder="1" applyAlignment="1">
      <alignment horizontal="center" vertical="center"/>
    </xf>
    <xf numFmtId="0" fontId="20" fillId="3" borderId="27" xfId="0" applyFont="1" applyFill="1" applyBorder="1" applyAlignment="1">
      <alignment horizontal="center" vertical="center"/>
    </xf>
    <xf numFmtId="0" fontId="20" fillId="3" borderId="28" xfId="0" applyFont="1" applyFill="1" applyBorder="1" applyAlignment="1">
      <alignment horizontal="center" vertical="center"/>
    </xf>
    <xf numFmtId="0" fontId="20" fillId="3" borderId="18" xfId="0" applyFont="1" applyFill="1" applyBorder="1" applyAlignment="1">
      <alignment horizontal="center" vertical="center"/>
    </xf>
    <xf numFmtId="0" fontId="18" fillId="3" borderId="19" xfId="0" applyFont="1" applyFill="1" applyBorder="1" applyAlignment="1">
      <alignment horizontal="left" vertical="center"/>
    </xf>
    <xf numFmtId="0" fontId="18" fillId="3" borderId="33" xfId="0" applyFont="1" applyFill="1" applyBorder="1" applyAlignment="1">
      <alignment horizontal="left" vertical="center"/>
    </xf>
    <xf numFmtId="0" fontId="18" fillId="3" borderId="22" xfId="0" applyFont="1" applyFill="1" applyBorder="1" applyAlignment="1">
      <alignment horizontal="left" vertical="center"/>
    </xf>
    <xf numFmtId="0" fontId="18" fillId="3" borderId="23" xfId="0" applyFont="1" applyFill="1" applyBorder="1" applyAlignment="1">
      <alignment horizontal="left" vertical="center"/>
    </xf>
    <xf numFmtId="49" fontId="16" fillId="4" borderId="10" xfId="0" applyNumberFormat="1" applyFont="1" applyFill="1" applyBorder="1" applyAlignment="1">
      <alignment horizontal="center" vertical="center"/>
    </xf>
    <xf numFmtId="49" fontId="16" fillId="4" borderId="11" xfId="0" applyNumberFormat="1" applyFont="1" applyFill="1" applyBorder="1" applyAlignment="1">
      <alignment horizontal="center" vertical="center"/>
    </xf>
    <xf numFmtId="49" fontId="16" fillId="4" borderId="20" xfId="0" applyNumberFormat="1" applyFont="1" applyFill="1" applyBorder="1" applyAlignment="1">
      <alignment horizontal="center" vertical="center"/>
    </xf>
    <xf numFmtId="0" fontId="16" fillId="4" borderId="13" xfId="0" applyFont="1" applyFill="1" applyBorder="1" applyAlignment="1">
      <alignment horizontal="center" vertical="center"/>
    </xf>
    <xf numFmtId="0" fontId="16" fillId="4" borderId="4" xfId="0" applyFont="1" applyFill="1" applyBorder="1" applyAlignment="1">
      <alignment horizontal="center" vertical="center"/>
    </xf>
    <xf numFmtId="0" fontId="16" fillId="4" borderId="1" xfId="0" applyFont="1" applyFill="1" applyBorder="1" applyAlignment="1">
      <alignment horizontal="center" vertical="center"/>
    </xf>
    <xf numFmtId="0" fontId="16" fillId="4" borderId="10" xfId="0" applyFont="1" applyFill="1" applyBorder="1" applyAlignment="1">
      <alignment horizontal="center" vertical="center"/>
    </xf>
    <xf numFmtId="0" fontId="16" fillId="4" borderId="11" xfId="0" applyFont="1" applyFill="1" applyBorder="1" applyAlignment="1">
      <alignment horizontal="center" vertical="center"/>
    </xf>
    <xf numFmtId="0" fontId="16" fillId="4" borderId="20" xfId="0" applyFont="1" applyFill="1" applyBorder="1" applyAlignment="1">
      <alignment horizontal="center" vertical="center"/>
    </xf>
    <xf numFmtId="170" fontId="16" fillId="4" borderId="12" xfId="0" applyNumberFormat="1" applyFont="1" applyFill="1" applyBorder="1" applyAlignment="1">
      <alignment horizontal="center" vertical="center"/>
    </xf>
    <xf numFmtId="170" fontId="16" fillId="4" borderId="3" xfId="0" applyNumberFormat="1" applyFont="1" applyFill="1" applyBorder="1" applyAlignment="1">
      <alignment horizontal="center" vertical="center"/>
    </xf>
    <xf numFmtId="170" fontId="16" fillId="4" borderId="5" xfId="0" applyNumberFormat="1" applyFont="1" applyFill="1" applyBorder="1" applyAlignment="1">
      <alignment horizontal="center" vertical="center"/>
    </xf>
    <xf numFmtId="0" fontId="20" fillId="3" borderId="17" xfId="0" applyFont="1" applyFill="1" applyBorder="1" applyAlignment="1">
      <alignment horizontal="center" vertical="center"/>
    </xf>
    <xf numFmtId="0" fontId="20" fillId="3" borderId="24" xfId="0" applyFont="1" applyFill="1" applyBorder="1" applyAlignment="1">
      <alignment horizontal="center" vertical="center"/>
    </xf>
  </cellXfs>
  <cellStyles count="25">
    <cellStyle name="Euro" xfId="2" xr:uid="{00000000-0005-0000-0000-000000000000}"/>
    <cellStyle name="Hipervínculo 2" xfId="3" xr:uid="{00000000-0005-0000-0000-000001000000}"/>
    <cellStyle name="Millares 2" xfId="4" xr:uid="{00000000-0005-0000-0000-000002000000}"/>
    <cellStyle name="Moneda 3" xfId="5" xr:uid="{00000000-0005-0000-0000-000003000000}"/>
    <cellStyle name="Normal" xfId="0" builtinId="0"/>
    <cellStyle name="Normal 10" xfId="6" xr:uid="{00000000-0005-0000-0000-000005000000}"/>
    <cellStyle name="Normal 11" xfId="7" xr:uid="{00000000-0005-0000-0000-000006000000}"/>
    <cellStyle name="Normal 12" xfId="8" xr:uid="{00000000-0005-0000-0000-000007000000}"/>
    <cellStyle name="Normal 13" xfId="20" xr:uid="{00000000-0005-0000-0000-000008000000}"/>
    <cellStyle name="Normal 14" xfId="21" xr:uid="{00000000-0005-0000-0000-000009000000}"/>
    <cellStyle name="Normal 15" xfId="22" xr:uid="{00000000-0005-0000-0000-00000A000000}"/>
    <cellStyle name="Normal 16" xfId="23" xr:uid="{00000000-0005-0000-0000-00000B000000}"/>
    <cellStyle name="Normal 17" xfId="24" xr:uid="{00000000-0005-0000-0000-00000C000000}"/>
    <cellStyle name="Normal 2" xfId="9" xr:uid="{00000000-0005-0000-0000-00000D000000}"/>
    <cellStyle name="Normal 2 2" xfId="10" xr:uid="{00000000-0005-0000-0000-00000E000000}"/>
    <cellStyle name="Normal 3" xfId="11" xr:uid="{00000000-0005-0000-0000-00000F000000}"/>
    <cellStyle name="Normal 4" xfId="12" xr:uid="{00000000-0005-0000-0000-000010000000}"/>
    <cellStyle name="Normal 5" xfId="13" xr:uid="{00000000-0005-0000-0000-000011000000}"/>
    <cellStyle name="Normal 6" xfId="14" xr:uid="{00000000-0005-0000-0000-000012000000}"/>
    <cellStyle name="Normal 6 2" xfId="15" xr:uid="{00000000-0005-0000-0000-000013000000}"/>
    <cellStyle name="Normal 7" xfId="16" xr:uid="{00000000-0005-0000-0000-000014000000}"/>
    <cellStyle name="Normal 8" xfId="17" xr:uid="{00000000-0005-0000-0000-000015000000}"/>
    <cellStyle name="Normal 8 2" xfId="18" xr:uid="{00000000-0005-0000-0000-000016000000}"/>
    <cellStyle name="Normal 9" xfId="19" xr:uid="{00000000-0005-0000-0000-000017000000}"/>
    <cellStyle name="Porcentaje" xfId="1" builtinId="5"/>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C00000"/>
      <rgbColor rgb="FF008000"/>
      <rgbColor rgb="FF000080"/>
      <rgbColor rgb="FF808000"/>
      <rgbColor rgb="FF800080"/>
      <rgbColor rgb="FF336666"/>
      <rgbColor rgb="FFC0C0C0"/>
      <rgbColor rgb="FF996666"/>
      <rgbColor rgb="FFB7DEE8"/>
      <rgbColor rgb="FF7030A0"/>
      <rgbColor rgb="FFEBF1DE"/>
      <rgbColor rgb="FFDBEEF4"/>
      <rgbColor rgb="FF660066"/>
      <rgbColor rgb="FFFF8080"/>
      <rgbColor rgb="FF0070C0"/>
      <rgbColor rgb="FFC6D9F1"/>
      <rgbColor rgb="FF000080"/>
      <rgbColor rgb="FFFF00FF"/>
      <rgbColor rgb="FFECECEC"/>
      <rgbColor rgb="FF00FFFF"/>
      <rgbColor rgb="FF800080"/>
      <rgbColor rgb="FF800000"/>
      <rgbColor rgb="FF008080"/>
      <rgbColor rgb="FF0000FF"/>
      <rgbColor rgb="FF00B0F0"/>
      <rgbColor rgb="FFDCE6F2"/>
      <rgbColor rgb="FFD7E4BD"/>
      <rgbColor rgb="FFF2F2F2"/>
      <rgbColor rgb="FFB9CDE5"/>
      <rgbColor rgb="FFD9D9D9"/>
      <rgbColor rgb="FFBFBFBF"/>
      <rgbColor rgb="FFDDD9C3"/>
      <rgbColor rgb="FF3366FF"/>
      <rgbColor rgb="FF8EF0A8"/>
      <rgbColor rgb="FFC3D69B"/>
      <rgbColor rgb="FFFFC000"/>
      <rgbColor rgb="FFFF9900"/>
      <rgbColor rgb="FFFF6600"/>
      <rgbColor rgb="FF376092"/>
      <rgbColor rgb="FFC4BD97"/>
      <rgbColor rgb="FF003366"/>
      <rgbColor rgb="FF00B050"/>
      <rgbColor rgb="FF003300"/>
      <rgbColor rgb="FF4A452A"/>
      <rgbColor rgb="FFC0171E"/>
      <rgbColor rgb="FF993366"/>
      <rgbColor rgb="FF333399"/>
      <rgbColor rgb="FF333333"/>
      <rgbColor rgb="00003366"/>
      <rgbColor rgb="00339966"/>
      <rgbColor rgb="00003300"/>
      <rgbColor rgb="00333300"/>
      <rgbColor rgb="00993300"/>
      <rgbColor rgb="00993366"/>
      <rgbColor rgb="00333399"/>
      <rgbColor rgb="00333333"/>
    </indexedColors>
    <mruColors>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4183945</xdr:colOff>
      <xdr:row>136</xdr:row>
      <xdr:rowOff>7055</xdr:rowOff>
    </xdr:from>
    <xdr:to>
      <xdr:col>9</xdr:col>
      <xdr:colOff>76660</xdr:colOff>
      <xdr:row>164</xdr:row>
      <xdr:rowOff>72801</xdr:rowOff>
    </xdr:to>
    <xdr:pic>
      <xdr:nvPicPr>
        <xdr:cNvPr id="3" name="Imagen 2">
          <a:extLst>
            <a:ext uri="{FF2B5EF4-FFF2-40B4-BE49-F238E27FC236}">
              <a16:creationId xmlns:a16="http://schemas.microsoft.com/office/drawing/2014/main" id="{1E8F0F05-15C6-9D97-DA49-4EB59469ED43}"/>
            </a:ext>
          </a:extLst>
        </xdr:cNvPr>
        <xdr:cNvPicPr>
          <a:picLocks noChangeAspect="1"/>
        </xdr:cNvPicPr>
      </xdr:nvPicPr>
      <xdr:blipFill>
        <a:blip xmlns:r="http://schemas.openxmlformats.org/officeDocument/2006/relationships" r:embed="rId1"/>
        <a:stretch>
          <a:fillRect/>
        </a:stretch>
      </xdr:blipFill>
      <xdr:spPr>
        <a:xfrm>
          <a:off x="5284612" y="23868944"/>
          <a:ext cx="7619048" cy="4609524"/>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S135"/>
  <sheetViews>
    <sheetView tabSelected="1" view="pageBreakPreview" zoomScale="55" zoomScaleNormal="90" zoomScaleSheetLayoutView="55" workbookViewId="0">
      <pane xSplit="2" ySplit="3" topLeftCell="C4" activePane="bottomRight" state="frozen"/>
      <selection pane="topRight" activeCell="C1" sqref="C1"/>
      <selection pane="bottomLeft" activeCell="A4" sqref="A4"/>
      <selection pane="bottomRight" activeCell="P5" sqref="P5"/>
    </sheetView>
  </sheetViews>
  <sheetFormatPr baseColWidth="10" defaultRowHeight="13.2" x14ac:dyDescent="0.25"/>
  <cols>
    <col min="1" max="1" width="15.6640625" style="1" customWidth="1"/>
    <col min="2" max="2" width="78.109375" style="1" customWidth="1"/>
    <col min="3" max="4" width="11.33203125" style="1" customWidth="1"/>
    <col min="5" max="5" width="11.44140625" style="1"/>
    <col min="6" max="6" width="19.88671875" style="1" customWidth="1"/>
    <col min="7" max="7" width="9.44140625" style="1" customWidth="1"/>
    <col min="8" max="8" width="12.88671875" style="1" customWidth="1"/>
    <col min="9" max="9" width="13.5546875" style="1" customWidth="1"/>
    <col min="10" max="10" width="16" style="1" customWidth="1"/>
    <col min="11" max="11" width="10.109375" style="1" customWidth="1"/>
    <col min="12" max="12" width="12.44140625" style="1" bestFit="1" customWidth="1"/>
    <col min="13" max="13" width="13.5546875" style="1" customWidth="1"/>
    <col min="14" max="14" width="21" style="1" customWidth="1"/>
    <col min="16" max="16" width="19.33203125" customWidth="1"/>
    <col min="17" max="17" width="16.44140625" customWidth="1"/>
    <col min="18" max="18" width="15.5546875" customWidth="1"/>
  </cols>
  <sheetData>
    <row r="1" spans="1:19" ht="23.4" x14ac:dyDescent="0.25">
      <c r="A1" s="76" t="s">
        <v>19</v>
      </c>
      <c r="B1" s="77"/>
      <c r="C1" s="77"/>
      <c r="D1" s="77"/>
      <c r="E1" s="77"/>
      <c r="F1" s="77"/>
      <c r="G1" s="77"/>
      <c r="H1" s="77"/>
      <c r="I1" s="77"/>
      <c r="J1" s="77"/>
      <c r="K1" s="77"/>
      <c r="L1" s="77"/>
      <c r="M1" s="77"/>
      <c r="N1" s="78"/>
    </row>
    <row r="2" spans="1:19" ht="92.25" customHeight="1" thickBot="1" x14ac:dyDescent="0.3">
      <c r="A2" s="94" t="s">
        <v>1</v>
      </c>
      <c r="B2" s="95"/>
      <c r="C2" s="79" t="s">
        <v>243</v>
      </c>
      <c r="D2" s="80"/>
      <c r="E2" s="80"/>
      <c r="F2" s="80"/>
      <c r="G2" s="80"/>
      <c r="H2" s="80"/>
      <c r="I2" s="80"/>
      <c r="J2" s="80"/>
      <c r="K2" s="80"/>
      <c r="L2" s="80"/>
      <c r="M2" s="80"/>
      <c r="N2" s="81"/>
    </row>
    <row r="3" spans="1:19" ht="21.75" customHeight="1" thickBot="1" x14ac:dyDescent="0.3">
      <c r="A3" s="96" t="s">
        <v>9</v>
      </c>
      <c r="B3" s="97"/>
      <c r="C3" s="82" t="s">
        <v>212</v>
      </c>
      <c r="D3" s="83"/>
      <c r="E3" s="83"/>
      <c r="F3" s="83"/>
      <c r="G3" s="83"/>
      <c r="H3" s="83"/>
      <c r="I3" s="83"/>
      <c r="J3" s="83"/>
      <c r="K3" s="83"/>
      <c r="L3" s="83"/>
      <c r="M3" s="83"/>
      <c r="N3" s="84"/>
    </row>
    <row r="4" spans="1:19" ht="15" customHeight="1" x14ac:dyDescent="0.25">
      <c r="A4" s="98" t="s">
        <v>10</v>
      </c>
      <c r="B4" s="101" t="s">
        <v>11</v>
      </c>
      <c r="C4" s="104" t="s">
        <v>12</v>
      </c>
      <c r="D4" s="107" t="s">
        <v>2</v>
      </c>
      <c r="E4" s="85" t="s">
        <v>13</v>
      </c>
      <c r="F4" s="88" t="s">
        <v>14</v>
      </c>
      <c r="G4" s="91" t="s">
        <v>72</v>
      </c>
      <c r="H4" s="91"/>
      <c r="I4" s="91"/>
      <c r="J4" s="92"/>
      <c r="K4" s="93" t="s">
        <v>71</v>
      </c>
      <c r="L4" s="91"/>
      <c r="M4" s="91"/>
      <c r="N4" s="92"/>
    </row>
    <row r="5" spans="1:19" s="13" customFormat="1" ht="15" customHeight="1" x14ac:dyDescent="0.25">
      <c r="A5" s="99"/>
      <c r="B5" s="102"/>
      <c r="C5" s="105"/>
      <c r="D5" s="108"/>
      <c r="E5" s="86"/>
      <c r="F5" s="89"/>
      <c r="G5" s="110" t="s">
        <v>2</v>
      </c>
      <c r="H5" s="67" t="s">
        <v>23</v>
      </c>
      <c r="I5" s="20" t="s">
        <v>26</v>
      </c>
      <c r="J5" s="57" t="s">
        <v>15</v>
      </c>
      <c r="K5" s="69" t="s">
        <v>2</v>
      </c>
      <c r="L5" s="67" t="s">
        <v>23</v>
      </c>
      <c r="M5" s="20" t="s">
        <v>26</v>
      </c>
      <c r="N5" s="57" t="s">
        <v>15</v>
      </c>
    </row>
    <row r="6" spans="1:19" s="13" customFormat="1" ht="14.4" x14ac:dyDescent="0.25">
      <c r="A6" s="99"/>
      <c r="B6" s="102"/>
      <c r="C6" s="105"/>
      <c r="D6" s="108"/>
      <c r="E6" s="86"/>
      <c r="F6" s="89"/>
      <c r="G6" s="111"/>
      <c r="H6" s="68"/>
      <c r="I6" s="20" t="s">
        <v>25</v>
      </c>
      <c r="J6" s="57" t="s">
        <v>16</v>
      </c>
      <c r="K6" s="70"/>
      <c r="L6" s="68"/>
      <c r="M6" s="20" t="s">
        <v>25</v>
      </c>
      <c r="N6" s="57" t="s">
        <v>16</v>
      </c>
    </row>
    <row r="7" spans="1:19" s="13" customFormat="1" ht="15" thickBot="1" x14ac:dyDescent="0.3">
      <c r="A7" s="100"/>
      <c r="B7" s="103"/>
      <c r="C7" s="106"/>
      <c r="D7" s="109"/>
      <c r="E7" s="87"/>
      <c r="F7" s="90"/>
      <c r="G7" s="111"/>
      <c r="H7" s="68"/>
      <c r="I7" s="21" t="s">
        <v>24</v>
      </c>
      <c r="J7" s="58" t="s">
        <v>0</v>
      </c>
      <c r="K7" s="70"/>
      <c r="L7" s="68"/>
      <c r="M7" s="21" t="s">
        <v>24</v>
      </c>
      <c r="N7" s="58" t="s">
        <v>0</v>
      </c>
    </row>
    <row r="8" spans="1:19" s="13" customFormat="1" ht="30" customHeight="1" x14ac:dyDescent="0.25">
      <c r="A8" s="32" t="s">
        <v>3</v>
      </c>
      <c r="B8" s="33" t="s">
        <v>40</v>
      </c>
      <c r="C8" s="34"/>
      <c r="D8" s="35"/>
      <c r="E8" s="36"/>
      <c r="F8" s="37"/>
      <c r="G8" s="38"/>
      <c r="H8" s="39"/>
      <c r="I8" s="39"/>
      <c r="J8" s="59"/>
      <c r="K8" s="40"/>
      <c r="L8" s="39"/>
      <c r="M8" s="39"/>
      <c r="N8" s="41"/>
      <c r="P8" s="18"/>
      <c r="Q8" s="19"/>
      <c r="R8" s="19"/>
    </row>
    <row r="9" spans="1:19" s="13" customFormat="1" ht="12" customHeight="1" x14ac:dyDescent="0.25">
      <c r="A9" s="42" t="s">
        <v>4</v>
      </c>
      <c r="B9" s="43" t="s">
        <v>45</v>
      </c>
      <c r="C9" s="44"/>
      <c r="D9" s="45"/>
      <c r="E9" s="46"/>
      <c r="F9" s="47"/>
      <c r="G9" s="48"/>
      <c r="H9" s="46"/>
      <c r="I9" s="49"/>
      <c r="J9" s="47"/>
      <c r="K9" s="50"/>
      <c r="L9" s="46"/>
      <c r="M9" s="51"/>
      <c r="N9" s="47"/>
      <c r="P9" s="18"/>
      <c r="Q9" s="19"/>
      <c r="R9" s="19"/>
    </row>
    <row r="10" spans="1:19" s="14" customFormat="1" ht="13.8" x14ac:dyDescent="0.25">
      <c r="A10" s="10" t="s">
        <v>30</v>
      </c>
      <c r="B10" s="26" t="s">
        <v>213</v>
      </c>
      <c r="C10" s="7" t="s">
        <v>20</v>
      </c>
      <c r="D10" s="6">
        <v>1</v>
      </c>
      <c r="E10" s="6">
        <v>1734.76</v>
      </c>
      <c r="F10" s="15">
        <v>1734.76</v>
      </c>
      <c r="G10" s="25">
        <f>+I10*$D10</f>
        <v>1</v>
      </c>
      <c r="H10" s="16">
        <f>+J10</f>
        <v>1734.76</v>
      </c>
      <c r="I10" s="24">
        <f t="shared" ref="I10:I125" si="0">+J10/$F10</f>
        <v>1</v>
      </c>
      <c r="J10" s="15">
        <v>1734.76</v>
      </c>
      <c r="K10" s="8">
        <f>+M10*$D10</f>
        <v>0</v>
      </c>
      <c r="L10" s="16">
        <f>+N10</f>
        <v>0</v>
      </c>
      <c r="M10" s="24">
        <f t="shared" ref="M10:M125" si="1">+N10/$F10</f>
        <v>0</v>
      </c>
      <c r="N10" s="15">
        <f>+F10-J10</f>
        <v>0</v>
      </c>
      <c r="O10" s="17">
        <f>M10+I10</f>
        <v>1</v>
      </c>
      <c r="P10" s="23">
        <f>+N10+J10</f>
        <v>1734.76</v>
      </c>
      <c r="Q10" s="22">
        <f>+F10</f>
        <v>1734.76</v>
      </c>
      <c r="R10" s="22">
        <f t="shared" ref="R10:R125" si="2">+P10-Q10</f>
        <v>0</v>
      </c>
      <c r="S10" s="14">
        <f>+LEN(A10)</f>
        <v>8</v>
      </c>
    </row>
    <row r="11" spans="1:19" s="14" customFormat="1" ht="13.8" x14ac:dyDescent="0.25">
      <c r="A11" s="10" t="s">
        <v>31</v>
      </c>
      <c r="B11" s="26" t="s">
        <v>214</v>
      </c>
      <c r="C11" s="7" t="s">
        <v>21</v>
      </c>
      <c r="D11" s="6">
        <v>2</v>
      </c>
      <c r="E11" s="9">
        <v>1200</v>
      </c>
      <c r="F11" s="15">
        <v>2400</v>
      </c>
      <c r="G11" s="25">
        <f t="shared" ref="G11:G72" si="3">+I11*$D11</f>
        <v>1.6666666666666667</v>
      </c>
      <c r="H11" s="16">
        <f t="shared" ref="H11:H72" si="4">+J11</f>
        <v>2000</v>
      </c>
      <c r="I11" s="24">
        <f t="shared" si="0"/>
        <v>0.83333333333333337</v>
      </c>
      <c r="J11" s="15">
        <v>2000</v>
      </c>
      <c r="K11" s="8">
        <f t="shared" ref="K11:K72" si="5">+M11*$D11</f>
        <v>0.33333333333333331</v>
      </c>
      <c r="L11" s="16">
        <f t="shared" ref="L11:L72" si="6">+N11</f>
        <v>400</v>
      </c>
      <c r="M11" s="24">
        <f t="shared" si="1"/>
        <v>0.16666666666666666</v>
      </c>
      <c r="N11" s="15">
        <f t="shared" ref="N11:N72" si="7">+F11-J11</f>
        <v>400</v>
      </c>
      <c r="O11" s="17">
        <f t="shared" ref="O11:O16" si="8">M11+I11</f>
        <v>1</v>
      </c>
      <c r="P11" s="23">
        <f t="shared" ref="P11:P125" si="9">+N11+J11</f>
        <v>2400</v>
      </c>
      <c r="Q11" s="22">
        <f t="shared" ref="Q11:Q125" si="10">+F11</f>
        <v>2400</v>
      </c>
      <c r="R11" s="22">
        <f t="shared" si="2"/>
        <v>0</v>
      </c>
      <c r="S11" s="14">
        <f>+LEN(A11)</f>
        <v>8</v>
      </c>
    </row>
    <row r="12" spans="1:19" s="14" customFormat="1" ht="13.8" x14ac:dyDescent="0.25">
      <c r="A12" s="10" t="s">
        <v>32</v>
      </c>
      <c r="B12" s="26" t="s">
        <v>215</v>
      </c>
      <c r="C12" s="7" t="s">
        <v>21</v>
      </c>
      <c r="D12" s="6">
        <v>2</v>
      </c>
      <c r="E12" s="9">
        <v>700</v>
      </c>
      <c r="F12" s="15">
        <v>1400</v>
      </c>
      <c r="G12" s="25">
        <f t="shared" si="3"/>
        <v>1.6666714285714286</v>
      </c>
      <c r="H12" s="16">
        <f t="shared" si="4"/>
        <v>1166.67</v>
      </c>
      <c r="I12" s="24">
        <f t="shared" si="0"/>
        <v>0.83333571428571429</v>
      </c>
      <c r="J12" s="15">
        <v>1166.67</v>
      </c>
      <c r="K12" s="8">
        <f t="shared" si="5"/>
        <v>0.33332857142857131</v>
      </c>
      <c r="L12" s="16">
        <f t="shared" si="6"/>
        <v>233.32999999999993</v>
      </c>
      <c r="M12" s="24">
        <f t="shared" si="1"/>
        <v>0.16666428571428565</v>
      </c>
      <c r="N12" s="15">
        <f t="shared" si="7"/>
        <v>233.32999999999993</v>
      </c>
      <c r="O12" s="17">
        <f t="shared" si="8"/>
        <v>1</v>
      </c>
      <c r="P12" s="23">
        <f t="shared" si="9"/>
        <v>1400</v>
      </c>
      <c r="Q12" s="22">
        <f t="shared" si="10"/>
        <v>1400</v>
      </c>
      <c r="R12" s="22">
        <f t="shared" si="2"/>
        <v>0</v>
      </c>
      <c r="S12" s="14">
        <f>+LEN(A12)</f>
        <v>8</v>
      </c>
    </row>
    <row r="13" spans="1:19" s="14" customFormat="1" ht="13.8" x14ac:dyDescent="0.25">
      <c r="A13" s="10" t="s">
        <v>110</v>
      </c>
      <c r="B13" s="26" t="s">
        <v>216</v>
      </c>
      <c r="C13" s="7" t="s">
        <v>46</v>
      </c>
      <c r="D13" s="6">
        <v>1</v>
      </c>
      <c r="E13" s="9">
        <v>4644.8900000000003</v>
      </c>
      <c r="F13" s="15">
        <v>4644.8900000000003</v>
      </c>
      <c r="G13" s="25">
        <f t="shared" si="3"/>
        <v>1</v>
      </c>
      <c r="H13" s="16">
        <f t="shared" si="4"/>
        <v>4644.8900000000003</v>
      </c>
      <c r="I13" s="24">
        <f t="shared" si="0"/>
        <v>1</v>
      </c>
      <c r="J13" s="15">
        <v>4644.8900000000003</v>
      </c>
      <c r="K13" s="8">
        <f t="shared" si="5"/>
        <v>0</v>
      </c>
      <c r="L13" s="16">
        <f t="shared" si="6"/>
        <v>0</v>
      </c>
      <c r="M13" s="24">
        <f t="shared" si="1"/>
        <v>0</v>
      </c>
      <c r="N13" s="15">
        <f t="shared" si="7"/>
        <v>0</v>
      </c>
      <c r="O13" s="17"/>
      <c r="P13" s="23">
        <f t="shared" si="9"/>
        <v>4644.8900000000003</v>
      </c>
      <c r="Q13" s="22">
        <f t="shared" si="10"/>
        <v>4644.8900000000003</v>
      </c>
      <c r="R13" s="22">
        <f t="shared" si="2"/>
        <v>0</v>
      </c>
    </row>
    <row r="14" spans="1:19" s="13" customFormat="1" ht="13.8" x14ac:dyDescent="0.25">
      <c r="A14" s="42" t="s">
        <v>5</v>
      </c>
      <c r="B14" s="43" t="s">
        <v>48</v>
      </c>
      <c r="C14" s="44"/>
      <c r="D14" s="45"/>
      <c r="E14" s="52"/>
      <c r="F14" s="47"/>
      <c r="G14" s="53"/>
      <c r="H14" s="54"/>
      <c r="I14" s="49"/>
      <c r="J14" s="47"/>
      <c r="K14" s="55"/>
      <c r="L14" s="54"/>
      <c r="M14" s="49"/>
      <c r="N14" s="47"/>
      <c r="O14" s="56"/>
      <c r="P14" s="18"/>
      <c r="Q14" s="19"/>
      <c r="R14" s="19"/>
    </row>
    <row r="15" spans="1:19" s="14" customFormat="1" ht="13.8" x14ac:dyDescent="0.25">
      <c r="A15" s="10" t="s">
        <v>33</v>
      </c>
      <c r="B15" s="26" t="s">
        <v>49</v>
      </c>
      <c r="C15" s="7" t="s">
        <v>46</v>
      </c>
      <c r="D15" s="6">
        <v>1</v>
      </c>
      <c r="E15" s="9">
        <v>4000</v>
      </c>
      <c r="F15" s="15">
        <v>4000</v>
      </c>
      <c r="G15" s="25">
        <f t="shared" si="3"/>
        <v>1</v>
      </c>
      <c r="H15" s="16">
        <f t="shared" si="4"/>
        <v>4000</v>
      </c>
      <c r="I15" s="24">
        <f t="shared" si="0"/>
        <v>1</v>
      </c>
      <c r="J15" s="15">
        <v>4000</v>
      </c>
      <c r="K15" s="8">
        <f t="shared" si="5"/>
        <v>0</v>
      </c>
      <c r="L15" s="16">
        <f t="shared" si="6"/>
        <v>0</v>
      </c>
      <c r="M15" s="24">
        <f t="shared" si="1"/>
        <v>0</v>
      </c>
      <c r="N15" s="15">
        <f t="shared" si="7"/>
        <v>0</v>
      </c>
      <c r="O15" s="17">
        <f t="shared" si="8"/>
        <v>1</v>
      </c>
      <c r="P15" s="23">
        <f t="shared" si="9"/>
        <v>4000</v>
      </c>
      <c r="Q15" s="22">
        <f t="shared" si="10"/>
        <v>4000</v>
      </c>
      <c r="R15" s="22">
        <f t="shared" si="2"/>
        <v>0</v>
      </c>
      <c r="S15" s="14">
        <f>+LEN(A15)</f>
        <v>8</v>
      </c>
    </row>
    <row r="16" spans="1:19" s="14" customFormat="1" ht="13.8" x14ac:dyDescent="0.25">
      <c r="A16" s="10" t="s">
        <v>34</v>
      </c>
      <c r="B16" s="26" t="s">
        <v>50</v>
      </c>
      <c r="C16" s="7" t="s">
        <v>46</v>
      </c>
      <c r="D16" s="6">
        <v>1</v>
      </c>
      <c r="E16" s="9">
        <v>2149.1999999999998</v>
      </c>
      <c r="F16" s="15">
        <v>2149.1999999999998</v>
      </c>
      <c r="G16" s="25">
        <f t="shared" si="3"/>
        <v>1</v>
      </c>
      <c r="H16" s="16">
        <f t="shared" si="4"/>
        <v>2149.1999999999998</v>
      </c>
      <c r="I16" s="24">
        <f t="shared" si="0"/>
        <v>1</v>
      </c>
      <c r="J16" s="15">
        <v>2149.1999999999998</v>
      </c>
      <c r="K16" s="8">
        <f t="shared" si="5"/>
        <v>0</v>
      </c>
      <c r="L16" s="16">
        <f t="shared" si="6"/>
        <v>0</v>
      </c>
      <c r="M16" s="24">
        <f t="shared" si="1"/>
        <v>0</v>
      </c>
      <c r="N16" s="15">
        <f t="shared" si="7"/>
        <v>0</v>
      </c>
      <c r="O16" s="17">
        <f t="shared" si="8"/>
        <v>1</v>
      </c>
      <c r="P16" s="23">
        <f t="shared" si="9"/>
        <v>2149.1999999999998</v>
      </c>
      <c r="Q16" s="22">
        <f t="shared" si="10"/>
        <v>2149.1999999999998</v>
      </c>
      <c r="R16" s="22">
        <f t="shared" si="2"/>
        <v>0</v>
      </c>
      <c r="S16" s="14">
        <f>+LEN(A16)</f>
        <v>8</v>
      </c>
    </row>
    <row r="17" spans="1:19" s="14" customFormat="1" ht="13.8" x14ac:dyDescent="0.25">
      <c r="A17" s="10" t="s">
        <v>47</v>
      </c>
      <c r="B17" s="26" t="s">
        <v>51</v>
      </c>
      <c r="C17" s="7" t="s">
        <v>46</v>
      </c>
      <c r="D17" s="6">
        <v>1</v>
      </c>
      <c r="E17" s="9">
        <v>1841</v>
      </c>
      <c r="F17" s="15">
        <v>1841</v>
      </c>
      <c r="G17" s="25">
        <f t="shared" si="3"/>
        <v>1</v>
      </c>
      <c r="H17" s="16">
        <f t="shared" si="4"/>
        <v>1841</v>
      </c>
      <c r="I17" s="24">
        <f t="shared" si="0"/>
        <v>1</v>
      </c>
      <c r="J17" s="15">
        <v>1841</v>
      </c>
      <c r="K17" s="8">
        <f t="shared" si="5"/>
        <v>0</v>
      </c>
      <c r="L17" s="16">
        <f t="shared" si="6"/>
        <v>0</v>
      </c>
      <c r="M17" s="24">
        <f t="shared" si="1"/>
        <v>0</v>
      </c>
      <c r="N17" s="15">
        <f t="shared" si="7"/>
        <v>0</v>
      </c>
      <c r="O17" s="17"/>
      <c r="P17" s="23">
        <f t="shared" si="9"/>
        <v>1841</v>
      </c>
      <c r="Q17" s="22">
        <f t="shared" si="10"/>
        <v>1841</v>
      </c>
      <c r="R17" s="22">
        <f t="shared" si="2"/>
        <v>0</v>
      </c>
    </row>
    <row r="18" spans="1:19" s="14" customFormat="1" ht="13.8" x14ac:dyDescent="0.25">
      <c r="A18" s="10" t="s">
        <v>76</v>
      </c>
      <c r="B18" s="26" t="s">
        <v>52</v>
      </c>
      <c r="C18" s="7" t="s">
        <v>46</v>
      </c>
      <c r="D18" s="6">
        <v>1</v>
      </c>
      <c r="E18" s="9">
        <v>1270</v>
      </c>
      <c r="F18" s="15">
        <v>1270</v>
      </c>
      <c r="G18" s="25">
        <f t="shared" si="3"/>
        <v>0.5</v>
      </c>
      <c r="H18" s="16">
        <f t="shared" si="4"/>
        <v>635</v>
      </c>
      <c r="I18" s="24">
        <f t="shared" si="0"/>
        <v>0.5</v>
      </c>
      <c r="J18" s="15">
        <v>635</v>
      </c>
      <c r="K18" s="8">
        <f t="shared" si="5"/>
        <v>0.5</v>
      </c>
      <c r="L18" s="16">
        <f t="shared" si="6"/>
        <v>635</v>
      </c>
      <c r="M18" s="24">
        <f t="shared" si="1"/>
        <v>0.5</v>
      </c>
      <c r="N18" s="15">
        <f t="shared" si="7"/>
        <v>635</v>
      </c>
      <c r="O18" s="17">
        <f t="shared" ref="O18:O23" si="11">M18+I18</f>
        <v>1</v>
      </c>
      <c r="P18" s="23">
        <f t="shared" si="9"/>
        <v>1270</v>
      </c>
      <c r="Q18" s="22">
        <f t="shared" si="10"/>
        <v>1270</v>
      </c>
      <c r="R18" s="22">
        <f t="shared" si="2"/>
        <v>0</v>
      </c>
      <c r="S18" s="14">
        <f t="shared" ref="S18:S23" si="12">+LEN(A18)</f>
        <v>8</v>
      </c>
    </row>
    <row r="19" spans="1:19" s="14" customFormat="1" ht="13.8" x14ac:dyDescent="0.25">
      <c r="A19" s="10" t="s">
        <v>111</v>
      </c>
      <c r="B19" s="26" t="s">
        <v>53</v>
      </c>
      <c r="C19" s="7" t="s">
        <v>46</v>
      </c>
      <c r="D19" s="6">
        <v>1</v>
      </c>
      <c r="E19" s="9">
        <v>1565.65</v>
      </c>
      <c r="F19" s="15">
        <v>1565.65</v>
      </c>
      <c r="G19" s="25">
        <f t="shared" si="3"/>
        <v>1</v>
      </c>
      <c r="H19" s="16">
        <f t="shared" si="4"/>
        <v>1565.65</v>
      </c>
      <c r="I19" s="24">
        <f t="shared" si="0"/>
        <v>1</v>
      </c>
      <c r="J19" s="15">
        <v>1565.65</v>
      </c>
      <c r="K19" s="8">
        <f t="shared" si="5"/>
        <v>0</v>
      </c>
      <c r="L19" s="16">
        <f t="shared" si="6"/>
        <v>0</v>
      </c>
      <c r="M19" s="24">
        <f t="shared" si="1"/>
        <v>0</v>
      </c>
      <c r="N19" s="15">
        <f t="shared" si="7"/>
        <v>0</v>
      </c>
      <c r="O19" s="17"/>
      <c r="P19" s="23">
        <f t="shared" si="9"/>
        <v>1565.65</v>
      </c>
      <c r="Q19" s="22">
        <f t="shared" si="10"/>
        <v>1565.65</v>
      </c>
      <c r="R19" s="22">
        <f t="shared" si="2"/>
        <v>0</v>
      </c>
    </row>
    <row r="20" spans="1:19" s="13" customFormat="1" ht="13.8" x14ac:dyDescent="0.25">
      <c r="A20" s="42" t="s">
        <v>6</v>
      </c>
      <c r="B20" s="43" t="s">
        <v>29</v>
      </c>
      <c r="C20" s="44"/>
      <c r="D20" s="45"/>
      <c r="E20" s="52"/>
      <c r="F20" s="47"/>
      <c r="G20" s="53"/>
      <c r="H20" s="54"/>
      <c r="I20" s="49"/>
      <c r="J20" s="47"/>
      <c r="K20" s="55"/>
      <c r="L20" s="54"/>
      <c r="M20" s="49"/>
      <c r="N20" s="47"/>
      <c r="O20" s="56"/>
      <c r="P20" s="18"/>
      <c r="Q20" s="19"/>
      <c r="R20" s="19"/>
    </row>
    <row r="21" spans="1:19" s="13" customFormat="1" ht="13.8" x14ac:dyDescent="0.25">
      <c r="A21" s="42" t="s">
        <v>35</v>
      </c>
      <c r="B21" s="43" t="s">
        <v>75</v>
      </c>
      <c r="C21" s="44"/>
      <c r="D21" s="45"/>
      <c r="E21" s="52"/>
      <c r="F21" s="47"/>
      <c r="G21" s="53"/>
      <c r="H21" s="54"/>
      <c r="I21" s="49"/>
      <c r="J21" s="47"/>
      <c r="K21" s="55"/>
      <c r="L21" s="54"/>
      <c r="M21" s="49"/>
      <c r="N21" s="47"/>
      <c r="O21" s="56"/>
      <c r="P21" s="18"/>
      <c r="Q21" s="19"/>
      <c r="R21" s="19"/>
    </row>
    <row r="22" spans="1:19" s="14" customFormat="1" ht="13.8" x14ac:dyDescent="0.25">
      <c r="A22" s="10" t="s">
        <v>112</v>
      </c>
      <c r="B22" s="26" t="s">
        <v>113</v>
      </c>
      <c r="C22" s="7" t="s">
        <v>55</v>
      </c>
      <c r="D22" s="6">
        <v>598.94000000000005</v>
      </c>
      <c r="E22" s="9">
        <v>15.41</v>
      </c>
      <c r="F22" s="15">
        <v>9229.67</v>
      </c>
      <c r="G22" s="25">
        <f t="shared" si="3"/>
        <v>598.94000000000005</v>
      </c>
      <c r="H22" s="16">
        <f t="shared" si="4"/>
        <v>9229.67</v>
      </c>
      <c r="I22" s="24">
        <f t="shared" si="0"/>
        <v>1</v>
      </c>
      <c r="J22" s="15">
        <v>9229.67</v>
      </c>
      <c r="K22" s="8">
        <f t="shared" si="5"/>
        <v>0</v>
      </c>
      <c r="L22" s="16">
        <f t="shared" si="6"/>
        <v>0</v>
      </c>
      <c r="M22" s="24">
        <f t="shared" si="1"/>
        <v>0</v>
      </c>
      <c r="N22" s="15">
        <f t="shared" si="7"/>
        <v>0</v>
      </c>
      <c r="O22" s="17"/>
      <c r="P22" s="23">
        <f t="shared" si="9"/>
        <v>9229.67</v>
      </c>
      <c r="Q22" s="22">
        <f t="shared" si="10"/>
        <v>9229.67</v>
      </c>
      <c r="R22" s="22">
        <f t="shared" si="2"/>
        <v>0</v>
      </c>
    </row>
    <row r="23" spans="1:19" s="14" customFormat="1" ht="13.8" x14ac:dyDescent="0.25">
      <c r="A23" s="10" t="s">
        <v>114</v>
      </c>
      <c r="B23" s="26" t="s">
        <v>217</v>
      </c>
      <c r="C23" s="7" t="s">
        <v>55</v>
      </c>
      <c r="D23" s="6">
        <v>233.87</v>
      </c>
      <c r="E23" s="9">
        <v>15.41</v>
      </c>
      <c r="F23" s="15">
        <v>3603.94</v>
      </c>
      <c r="G23" s="25">
        <f t="shared" si="3"/>
        <v>233.87</v>
      </c>
      <c r="H23" s="16">
        <f t="shared" si="4"/>
        <v>3603.94</v>
      </c>
      <c r="I23" s="24">
        <f t="shared" si="0"/>
        <v>1</v>
      </c>
      <c r="J23" s="15">
        <v>3603.94</v>
      </c>
      <c r="K23" s="8">
        <f t="shared" si="5"/>
        <v>0</v>
      </c>
      <c r="L23" s="16">
        <f t="shared" si="6"/>
        <v>0</v>
      </c>
      <c r="M23" s="24">
        <f t="shared" si="1"/>
        <v>0</v>
      </c>
      <c r="N23" s="15">
        <f t="shared" si="7"/>
        <v>0</v>
      </c>
      <c r="O23" s="17">
        <f t="shared" si="11"/>
        <v>1</v>
      </c>
      <c r="P23" s="23">
        <f t="shared" si="9"/>
        <v>3603.94</v>
      </c>
      <c r="Q23" s="22">
        <f t="shared" si="10"/>
        <v>3603.94</v>
      </c>
      <c r="R23" s="22">
        <f t="shared" si="2"/>
        <v>0</v>
      </c>
      <c r="S23" s="14">
        <f t="shared" si="12"/>
        <v>11</v>
      </c>
    </row>
    <row r="24" spans="1:19" s="14" customFormat="1" ht="13.8" x14ac:dyDescent="0.25">
      <c r="A24" s="10" t="s">
        <v>116</v>
      </c>
      <c r="B24" s="26" t="s">
        <v>218</v>
      </c>
      <c r="C24" s="7" t="s">
        <v>55</v>
      </c>
      <c r="D24" s="6">
        <v>29.8</v>
      </c>
      <c r="E24" s="9">
        <v>15.41</v>
      </c>
      <c r="F24" s="15">
        <v>459.22</v>
      </c>
      <c r="G24" s="25">
        <f t="shared" si="3"/>
        <v>29.8</v>
      </c>
      <c r="H24" s="16">
        <f t="shared" si="4"/>
        <v>459.22</v>
      </c>
      <c r="I24" s="24">
        <f t="shared" si="0"/>
        <v>1</v>
      </c>
      <c r="J24" s="15">
        <v>459.22</v>
      </c>
      <c r="K24" s="8">
        <f t="shared" si="5"/>
        <v>0</v>
      </c>
      <c r="L24" s="16">
        <f t="shared" si="6"/>
        <v>0</v>
      </c>
      <c r="M24" s="24">
        <f t="shared" si="1"/>
        <v>0</v>
      </c>
      <c r="N24" s="15">
        <f t="shared" si="7"/>
        <v>0</v>
      </c>
      <c r="O24" s="17"/>
      <c r="P24" s="23">
        <f t="shared" si="9"/>
        <v>459.22</v>
      </c>
      <c r="Q24" s="22">
        <f t="shared" si="10"/>
        <v>459.22</v>
      </c>
      <c r="R24" s="22">
        <f t="shared" si="2"/>
        <v>0</v>
      </c>
    </row>
    <row r="25" spans="1:19" s="14" customFormat="1" ht="13.8" x14ac:dyDescent="0.25">
      <c r="A25" s="10" t="s">
        <v>117</v>
      </c>
      <c r="B25" s="26" t="s">
        <v>115</v>
      </c>
      <c r="C25" s="7" t="s">
        <v>22</v>
      </c>
      <c r="D25" s="6">
        <v>182.66</v>
      </c>
      <c r="E25" s="9">
        <v>15.44</v>
      </c>
      <c r="F25" s="15">
        <v>2820.27</v>
      </c>
      <c r="G25" s="25">
        <f t="shared" si="3"/>
        <v>182.66</v>
      </c>
      <c r="H25" s="16">
        <f t="shared" si="4"/>
        <v>2820.27</v>
      </c>
      <c r="I25" s="24">
        <f t="shared" si="0"/>
        <v>1</v>
      </c>
      <c r="J25" s="15">
        <v>2820.27</v>
      </c>
      <c r="K25" s="8">
        <f t="shared" si="5"/>
        <v>0</v>
      </c>
      <c r="L25" s="16">
        <f t="shared" si="6"/>
        <v>0</v>
      </c>
      <c r="M25" s="24">
        <f t="shared" si="1"/>
        <v>0</v>
      </c>
      <c r="N25" s="15">
        <f t="shared" si="7"/>
        <v>0</v>
      </c>
      <c r="O25" s="17"/>
      <c r="P25" s="23">
        <f t="shared" si="9"/>
        <v>2820.27</v>
      </c>
      <c r="Q25" s="22">
        <f t="shared" si="10"/>
        <v>2820.27</v>
      </c>
      <c r="R25" s="22">
        <f t="shared" si="2"/>
        <v>0</v>
      </c>
    </row>
    <row r="26" spans="1:19" s="14" customFormat="1" ht="13.8" x14ac:dyDescent="0.25">
      <c r="A26" s="10" t="s">
        <v>118</v>
      </c>
      <c r="B26" s="26" t="s">
        <v>101</v>
      </c>
      <c r="C26" s="7" t="s">
        <v>22</v>
      </c>
      <c r="D26" s="6">
        <v>396.67</v>
      </c>
      <c r="E26" s="9">
        <v>13.24</v>
      </c>
      <c r="F26" s="15">
        <v>5251.91</v>
      </c>
      <c r="G26" s="25">
        <f t="shared" ref="G26:G27" si="13">+I26*$D26</f>
        <v>396.67</v>
      </c>
      <c r="H26" s="16">
        <f t="shared" ref="H26:H27" si="14">+J26</f>
        <v>5251.91</v>
      </c>
      <c r="I26" s="24">
        <f t="shared" ref="I26:I27" si="15">+J26/$F26</f>
        <v>1</v>
      </c>
      <c r="J26" s="15">
        <v>5251.91</v>
      </c>
      <c r="K26" s="8">
        <f t="shared" ref="K26:K27" si="16">+M26*$D26</f>
        <v>0</v>
      </c>
      <c r="L26" s="16">
        <f t="shared" ref="L26:L27" si="17">+N26</f>
        <v>0</v>
      </c>
      <c r="M26" s="24">
        <f t="shared" ref="M26:M27" si="18">+N26/$F26</f>
        <v>0</v>
      </c>
      <c r="N26" s="15">
        <f t="shared" si="7"/>
        <v>0</v>
      </c>
      <c r="O26" s="17"/>
      <c r="P26" s="23">
        <f t="shared" ref="P26:P27" si="19">+N26+J26</f>
        <v>5251.91</v>
      </c>
      <c r="Q26" s="22">
        <f t="shared" ref="Q26:Q27" si="20">+F26</f>
        <v>5251.91</v>
      </c>
      <c r="R26" s="22">
        <f t="shared" ref="R26:R27" si="21">+P26-Q26</f>
        <v>0</v>
      </c>
    </row>
    <row r="27" spans="1:19" s="14" customFormat="1" ht="13.8" x14ac:dyDescent="0.25">
      <c r="A27" s="10" t="s">
        <v>119</v>
      </c>
      <c r="B27" s="26" t="s">
        <v>219</v>
      </c>
      <c r="C27" s="7" t="s">
        <v>22</v>
      </c>
      <c r="D27" s="6">
        <v>25.25</v>
      </c>
      <c r="E27" s="9">
        <v>10.43</v>
      </c>
      <c r="F27" s="15">
        <v>263.36</v>
      </c>
      <c r="G27" s="25">
        <f t="shared" si="13"/>
        <v>25.25</v>
      </c>
      <c r="H27" s="16">
        <f t="shared" si="14"/>
        <v>263.36</v>
      </c>
      <c r="I27" s="24">
        <f t="shared" si="15"/>
        <v>1</v>
      </c>
      <c r="J27" s="15">
        <v>263.36</v>
      </c>
      <c r="K27" s="8">
        <f t="shared" si="16"/>
        <v>0</v>
      </c>
      <c r="L27" s="16">
        <f t="shared" si="17"/>
        <v>0</v>
      </c>
      <c r="M27" s="24">
        <f t="shared" si="18"/>
        <v>0</v>
      </c>
      <c r="N27" s="15">
        <f t="shared" si="7"/>
        <v>0</v>
      </c>
      <c r="O27" s="17"/>
      <c r="P27" s="23">
        <f t="shared" si="19"/>
        <v>263.36</v>
      </c>
      <c r="Q27" s="22">
        <f t="shared" si="20"/>
        <v>263.36</v>
      </c>
      <c r="R27" s="22">
        <f t="shared" si="21"/>
        <v>0</v>
      </c>
    </row>
    <row r="28" spans="1:19" s="14" customFormat="1" ht="13.8" x14ac:dyDescent="0.25">
      <c r="A28" s="10" t="s">
        <v>220</v>
      </c>
      <c r="B28" s="26" t="s">
        <v>221</v>
      </c>
      <c r="C28" s="7" t="s">
        <v>55</v>
      </c>
      <c r="D28" s="6">
        <v>1152.48</v>
      </c>
      <c r="E28" s="9">
        <v>9.6</v>
      </c>
      <c r="F28" s="15">
        <v>11063.81</v>
      </c>
      <c r="G28" s="25">
        <f t="shared" si="3"/>
        <v>1152.48</v>
      </c>
      <c r="H28" s="16">
        <f t="shared" si="4"/>
        <v>11063.81</v>
      </c>
      <c r="I28" s="24">
        <f t="shared" si="0"/>
        <v>1</v>
      </c>
      <c r="J28" s="15">
        <v>11063.81</v>
      </c>
      <c r="K28" s="8">
        <f t="shared" si="5"/>
        <v>0</v>
      </c>
      <c r="L28" s="16">
        <f t="shared" si="6"/>
        <v>0</v>
      </c>
      <c r="M28" s="24">
        <f t="shared" si="1"/>
        <v>0</v>
      </c>
      <c r="N28" s="15">
        <f t="shared" si="7"/>
        <v>0</v>
      </c>
      <c r="O28" s="17"/>
      <c r="P28" s="23">
        <f t="shared" si="9"/>
        <v>11063.81</v>
      </c>
      <c r="Q28" s="22">
        <f t="shared" si="10"/>
        <v>11063.81</v>
      </c>
      <c r="R28" s="22">
        <f t="shared" si="2"/>
        <v>0</v>
      </c>
    </row>
    <row r="29" spans="1:19" s="14" customFormat="1" ht="13.8" x14ac:dyDescent="0.25">
      <c r="A29" s="10" t="s">
        <v>222</v>
      </c>
      <c r="B29" s="26" t="s">
        <v>223</v>
      </c>
      <c r="C29" s="7" t="s">
        <v>54</v>
      </c>
      <c r="D29" s="6">
        <v>231.89</v>
      </c>
      <c r="E29" s="9">
        <v>35.11</v>
      </c>
      <c r="F29" s="15">
        <v>8141.66</v>
      </c>
      <c r="G29" s="25">
        <f t="shared" si="3"/>
        <v>231.89</v>
      </c>
      <c r="H29" s="16">
        <f t="shared" si="4"/>
        <v>8141.66</v>
      </c>
      <c r="I29" s="24">
        <f t="shared" si="0"/>
        <v>1</v>
      </c>
      <c r="J29" s="15">
        <v>8141.66</v>
      </c>
      <c r="K29" s="8">
        <f t="shared" si="5"/>
        <v>0</v>
      </c>
      <c r="L29" s="16">
        <f t="shared" si="6"/>
        <v>0</v>
      </c>
      <c r="M29" s="24">
        <f t="shared" si="1"/>
        <v>0</v>
      </c>
      <c r="N29" s="15">
        <f t="shared" si="7"/>
        <v>0</v>
      </c>
      <c r="O29" s="17"/>
      <c r="P29" s="23">
        <f t="shared" si="9"/>
        <v>8141.66</v>
      </c>
      <c r="Q29" s="22">
        <f t="shared" si="10"/>
        <v>8141.66</v>
      </c>
      <c r="R29" s="22">
        <f t="shared" si="2"/>
        <v>0</v>
      </c>
    </row>
    <row r="30" spans="1:19" s="13" customFormat="1" ht="13.8" x14ac:dyDescent="0.25">
      <c r="A30" s="42" t="s">
        <v>36</v>
      </c>
      <c r="B30" s="43" t="s">
        <v>236</v>
      </c>
      <c r="C30" s="44"/>
      <c r="D30" s="45"/>
      <c r="E30" s="52"/>
      <c r="F30" s="47"/>
      <c r="G30" s="53"/>
      <c r="H30" s="54"/>
      <c r="I30" s="49"/>
      <c r="J30" s="47"/>
      <c r="K30" s="55"/>
      <c r="L30" s="54"/>
      <c r="M30" s="49"/>
      <c r="N30" s="47"/>
      <c r="O30" s="56"/>
      <c r="P30" s="18"/>
      <c r="Q30" s="19"/>
      <c r="R30" s="19"/>
    </row>
    <row r="31" spans="1:19" s="14" customFormat="1" ht="13.8" x14ac:dyDescent="0.25">
      <c r="A31" s="10" t="s">
        <v>120</v>
      </c>
      <c r="B31" s="26" t="s">
        <v>237</v>
      </c>
      <c r="C31" s="7" t="s">
        <v>55</v>
      </c>
      <c r="D31" s="6">
        <v>2200.4899999999998</v>
      </c>
      <c r="E31" s="9">
        <v>2.06</v>
      </c>
      <c r="F31" s="15">
        <v>4533.01</v>
      </c>
      <c r="G31" s="25">
        <f t="shared" si="3"/>
        <v>2200.4899999999998</v>
      </c>
      <c r="H31" s="16">
        <f t="shared" si="4"/>
        <v>4533.01</v>
      </c>
      <c r="I31" s="24">
        <f t="shared" si="0"/>
        <v>1</v>
      </c>
      <c r="J31" s="15">
        <v>4533.01</v>
      </c>
      <c r="K31" s="8">
        <f t="shared" si="5"/>
        <v>0</v>
      </c>
      <c r="L31" s="16">
        <f t="shared" si="6"/>
        <v>0</v>
      </c>
      <c r="M31" s="24">
        <f t="shared" si="1"/>
        <v>0</v>
      </c>
      <c r="N31" s="15">
        <f t="shared" si="7"/>
        <v>0</v>
      </c>
      <c r="O31" s="17"/>
      <c r="P31" s="23">
        <f t="shared" si="9"/>
        <v>4533.01</v>
      </c>
      <c r="Q31" s="22">
        <f t="shared" si="10"/>
        <v>4533.01</v>
      </c>
      <c r="R31" s="22">
        <f t="shared" si="2"/>
        <v>0</v>
      </c>
    </row>
    <row r="32" spans="1:19" s="13" customFormat="1" ht="13.8" x14ac:dyDescent="0.25">
      <c r="A32" s="42" t="s">
        <v>7</v>
      </c>
      <c r="B32" s="43" t="s">
        <v>121</v>
      </c>
      <c r="C32" s="44"/>
      <c r="D32" s="45"/>
      <c r="E32" s="52"/>
      <c r="F32" s="47"/>
      <c r="G32" s="53"/>
      <c r="H32" s="54"/>
      <c r="I32" s="49"/>
      <c r="J32" s="47"/>
      <c r="K32" s="55"/>
      <c r="L32" s="54"/>
      <c r="M32" s="49"/>
      <c r="N32" s="47"/>
      <c r="O32" s="56"/>
      <c r="P32" s="18"/>
      <c r="Q32" s="19"/>
      <c r="R32" s="19"/>
    </row>
    <row r="33" spans="1:19" s="13" customFormat="1" ht="13.8" x14ac:dyDescent="0.25">
      <c r="A33" s="42" t="s">
        <v>8</v>
      </c>
      <c r="B33" s="43" t="s">
        <v>77</v>
      </c>
      <c r="C33" s="44"/>
      <c r="D33" s="45"/>
      <c r="E33" s="52"/>
      <c r="F33" s="47"/>
      <c r="G33" s="53"/>
      <c r="H33" s="54"/>
      <c r="I33" s="49"/>
      <c r="J33" s="47"/>
      <c r="K33" s="55"/>
      <c r="L33" s="54"/>
      <c r="M33" s="49"/>
      <c r="N33" s="47"/>
      <c r="O33" s="56"/>
      <c r="P33" s="18"/>
      <c r="Q33" s="19"/>
      <c r="R33" s="19"/>
    </row>
    <row r="34" spans="1:19" s="14" customFormat="1" ht="13.8" x14ac:dyDescent="0.25">
      <c r="A34" s="10" t="s">
        <v>37</v>
      </c>
      <c r="B34" s="26" t="s">
        <v>224</v>
      </c>
      <c r="C34" s="7" t="s">
        <v>54</v>
      </c>
      <c r="D34" s="6">
        <v>76.12</v>
      </c>
      <c r="E34" s="9">
        <v>12.39</v>
      </c>
      <c r="F34" s="15">
        <v>943.13</v>
      </c>
      <c r="G34" s="25">
        <f t="shared" si="3"/>
        <v>76.12</v>
      </c>
      <c r="H34" s="16">
        <f t="shared" si="4"/>
        <v>943.13</v>
      </c>
      <c r="I34" s="24">
        <f t="shared" si="0"/>
        <v>1</v>
      </c>
      <c r="J34" s="15">
        <v>943.13</v>
      </c>
      <c r="K34" s="8">
        <f t="shared" si="5"/>
        <v>0</v>
      </c>
      <c r="L34" s="16">
        <f t="shared" si="6"/>
        <v>0</v>
      </c>
      <c r="M34" s="24">
        <f t="shared" si="1"/>
        <v>0</v>
      </c>
      <c r="N34" s="15">
        <f t="shared" si="7"/>
        <v>0</v>
      </c>
      <c r="O34" s="17"/>
      <c r="P34" s="23">
        <f t="shared" si="9"/>
        <v>943.13</v>
      </c>
      <c r="Q34" s="22">
        <f t="shared" si="10"/>
        <v>943.13</v>
      </c>
      <c r="R34" s="22">
        <f t="shared" si="2"/>
        <v>0</v>
      </c>
    </row>
    <row r="35" spans="1:19" s="14" customFormat="1" ht="13.8" x14ac:dyDescent="0.25">
      <c r="A35" s="10" t="s">
        <v>57</v>
      </c>
      <c r="B35" s="26" t="s">
        <v>225</v>
      </c>
      <c r="C35" s="7" t="s">
        <v>55</v>
      </c>
      <c r="D35" s="6">
        <v>507.48</v>
      </c>
      <c r="E35" s="9">
        <v>14.48</v>
      </c>
      <c r="F35" s="15">
        <v>7348.31</v>
      </c>
      <c r="G35" s="25">
        <f t="shared" si="3"/>
        <v>507.48</v>
      </c>
      <c r="H35" s="16">
        <f t="shared" si="4"/>
        <v>7348.31</v>
      </c>
      <c r="I35" s="24">
        <f t="shared" si="0"/>
        <v>1</v>
      </c>
      <c r="J35" s="15">
        <v>7348.31</v>
      </c>
      <c r="K35" s="8">
        <f t="shared" si="5"/>
        <v>0</v>
      </c>
      <c r="L35" s="16">
        <f t="shared" si="6"/>
        <v>0</v>
      </c>
      <c r="M35" s="24">
        <f t="shared" si="1"/>
        <v>0</v>
      </c>
      <c r="N35" s="15">
        <f t="shared" si="7"/>
        <v>0</v>
      </c>
      <c r="O35" s="17"/>
      <c r="P35" s="23">
        <f t="shared" si="9"/>
        <v>7348.31</v>
      </c>
      <c r="Q35" s="22">
        <f t="shared" si="10"/>
        <v>7348.31</v>
      </c>
      <c r="R35" s="22">
        <f t="shared" si="2"/>
        <v>0</v>
      </c>
    </row>
    <row r="36" spans="1:19" s="14" customFormat="1" ht="13.8" x14ac:dyDescent="0.25">
      <c r="A36" s="10" t="s">
        <v>122</v>
      </c>
      <c r="B36" s="26" t="s">
        <v>226</v>
      </c>
      <c r="C36" s="7" t="s">
        <v>54</v>
      </c>
      <c r="D36" s="6">
        <v>25.37</v>
      </c>
      <c r="E36" s="9">
        <v>24.93</v>
      </c>
      <c r="F36" s="15">
        <v>632.47</v>
      </c>
      <c r="G36" s="25">
        <f t="shared" si="3"/>
        <v>25.37</v>
      </c>
      <c r="H36" s="16">
        <f t="shared" si="4"/>
        <v>632.47</v>
      </c>
      <c r="I36" s="24">
        <f t="shared" si="0"/>
        <v>1</v>
      </c>
      <c r="J36" s="15">
        <v>632.47</v>
      </c>
      <c r="K36" s="8">
        <f t="shared" si="5"/>
        <v>0</v>
      </c>
      <c r="L36" s="16">
        <f t="shared" si="6"/>
        <v>0</v>
      </c>
      <c r="M36" s="24">
        <f t="shared" si="1"/>
        <v>0</v>
      </c>
      <c r="N36" s="15">
        <f t="shared" si="7"/>
        <v>0</v>
      </c>
      <c r="O36" s="17">
        <f t="shared" ref="O36" si="22">M36+I36</f>
        <v>1</v>
      </c>
      <c r="P36" s="23">
        <f t="shared" si="9"/>
        <v>632.47</v>
      </c>
      <c r="Q36" s="22">
        <f t="shared" si="10"/>
        <v>632.47</v>
      </c>
      <c r="R36" s="22">
        <f t="shared" si="2"/>
        <v>0</v>
      </c>
      <c r="S36" s="14">
        <f t="shared" ref="S36" si="23">+LEN(A36)</f>
        <v>8</v>
      </c>
    </row>
    <row r="37" spans="1:19" s="14" customFormat="1" ht="13.8" x14ac:dyDescent="0.25">
      <c r="A37" s="10" t="s">
        <v>123</v>
      </c>
      <c r="B37" s="26" t="s">
        <v>227</v>
      </c>
      <c r="C37" s="7" t="s">
        <v>54</v>
      </c>
      <c r="D37" s="6">
        <v>65.97</v>
      </c>
      <c r="E37" s="9">
        <v>35.11</v>
      </c>
      <c r="F37" s="15">
        <v>2316.21</v>
      </c>
      <c r="G37" s="25">
        <f t="shared" si="3"/>
        <v>65.97</v>
      </c>
      <c r="H37" s="16">
        <f t="shared" si="4"/>
        <v>2316.21</v>
      </c>
      <c r="I37" s="24">
        <f t="shared" si="0"/>
        <v>1</v>
      </c>
      <c r="J37" s="15">
        <v>2316.21</v>
      </c>
      <c r="K37" s="8">
        <f t="shared" si="5"/>
        <v>0</v>
      </c>
      <c r="L37" s="16">
        <f t="shared" si="6"/>
        <v>0</v>
      </c>
      <c r="M37" s="24">
        <f t="shared" si="1"/>
        <v>0</v>
      </c>
      <c r="N37" s="15">
        <f t="shared" si="7"/>
        <v>0</v>
      </c>
      <c r="O37" s="17"/>
      <c r="P37" s="23">
        <f t="shared" si="9"/>
        <v>2316.21</v>
      </c>
      <c r="Q37" s="22">
        <f t="shared" si="10"/>
        <v>2316.21</v>
      </c>
      <c r="R37" s="22">
        <f t="shared" si="2"/>
        <v>0</v>
      </c>
    </row>
    <row r="38" spans="1:19" s="14" customFormat="1" ht="13.8" x14ac:dyDescent="0.25">
      <c r="A38" s="10" t="s">
        <v>124</v>
      </c>
      <c r="B38" s="26" t="s">
        <v>228</v>
      </c>
      <c r="C38" s="7" t="s">
        <v>55</v>
      </c>
      <c r="D38" s="6">
        <v>507.48</v>
      </c>
      <c r="E38" s="9">
        <v>19.43</v>
      </c>
      <c r="F38" s="15">
        <v>9860.34</v>
      </c>
      <c r="G38" s="25">
        <f t="shared" si="3"/>
        <v>507.48</v>
      </c>
      <c r="H38" s="16">
        <f t="shared" si="4"/>
        <v>9860.34</v>
      </c>
      <c r="I38" s="24">
        <f t="shared" si="0"/>
        <v>1</v>
      </c>
      <c r="J38" s="15">
        <v>9860.34</v>
      </c>
      <c r="K38" s="8">
        <f t="shared" si="5"/>
        <v>0</v>
      </c>
      <c r="L38" s="16">
        <f t="shared" si="6"/>
        <v>0</v>
      </c>
      <c r="M38" s="24">
        <f t="shared" si="1"/>
        <v>0</v>
      </c>
      <c r="N38" s="15">
        <f t="shared" si="7"/>
        <v>0</v>
      </c>
      <c r="O38" s="17"/>
      <c r="P38" s="23">
        <f t="shared" si="9"/>
        <v>9860.34</v>
      </c>
      <c r="Q38" s="22">
        <f t="shared" si="10"/>
        <v>9860.34</v>
      </c>
      <c r="R38" s="22">
        <f t="shared" si="2"/>
        <v>0</v>
      </c>
    </row>
    <row r="39" spans="1:19" s="13" customFormat="1" ht="13.8" x14ac:dyDescent="0.25">
      <c r="A39" s="42" t="s">
        <v>38</v>
      </c>
      <c r="B39" s="43" t="s">
        <v>125</v>
      </c>
      <c r="C39" s="44"/>
      <c r="D39" s="45"/>
      <c r="E39" s="52"/>
      <c r="F39" s="47"/>
      <c r="G39" s="53"/>
      <c r="H39" s="54"/>
      <c r="I39" s="49"/>
      <c r="J39" s="47"/>
      <c r="K39" s="55"/>
      <c r="L39" s="54"/>
      <c r="M39" s="49"/>
      <c r="N39" s="47"/>
      <c r="O39" s="56"/>
      <c r="P39" s="18"/>
      <c r="Q39" s="19"/>
      <c r="R39" s="19"/>
    </row>
    <row r="40" spans="1:19" s="14" customFormat="1" ht="13.8" x14ac:dyDescent="0.25">
      <c r="A40" s="10" t="s">
        <v>39</v>
      </c>
      <c r="B40" s="26" t="s">
        <v>126</v>
      </c>
      <c r="C40" s="7" t="s">
        <v>55</v>
      </c>
      <c r="D40" s="6">
        <v>101.5</v>
      </c>
      <c r="E40" s="9">
        <v>38.53</v>
      </c>
      <c r="F40" s="15">
        <v>3910.8</v>
      </c>
      <c r="G40" s="25">
        <f t="shared" si="3"/>
        <v>101.5</v>
      </c>
      <c r="H40" s="16">
        <f t="shared" si="4"/>
        <v>3910.8</v>
      </c>
      <c r="I40" s="24">
        <f t="shared" si="0"/>
        <v>1</v>
      </c>
      <c r="J40" s="15">
        <v>3910.8</v>
      </c>
      <c r="K40" s="8">
        <f t="shared" si="5"/>
        <v>0</v>
      </c>
      <c r="L40" s="16">
        <f t="shared" si="6"/>
        <v>0</v>
      </c>
      <c r="M40" s="24">
        <f t="shared" si="1"/>
        <v>0</v>
      </c>
      <c r="N40" s="15">
        <f t="shared" si="7"/>
        <v>0</v>
      </c>
      <c r="O40" s="17"/>
      <c r="P40" s="23">
        <f t="shared" si="9"/>
        <v>3910.8</v>
      </c>
      <c r="Q40" s="22">
        <f t="shared" si="10"/>
        <v>3910.8</v>
      </c>
      <c r="R40" s="22">
        <f t="shared" si="2"/>
        <v>0</v>
      </c>
    </row>
    <row r="41" spans="1:19" s="14" customFormat="1" ht="13.8" x14ac:dyDescent="0.25">
      <c r="A41" s="10" t="s">
        <v>127</v>
      </c>
      <c r="B41" s="26" t="s">
        <v>128</v>
      </c>
      <c r="C41" s="7" t="s">
        <v>55</v>
      </c>
      <c r="D41" s="6">
        <v>507.48</v>
      </c>
      <c r="E41" s="9">
        <v>43.32</v>
      </c>
      <c r="F41" s="15">
        <v>21984.03</v>
      </c>
      <c r="G41" s="25">
        <f t="shared" si="3"/>
        <v>507.48</v>
      </c>
      <c r="H41" s="16">
        <f t="shared" si="4"/>
        <v>21984.03</v>
      </c>
      <c r="I41" s="24">
        <f t="shared" si="0"/>
        <v>1</v>
      </c>
      <c r="J41" s="15">
        <v>21984.03</v>
      </c>
      <c r="K41" s="8">
        <f t="shared" si="5"/>
        <v>0</v>
      </c>
      <c r="L41" s="16">
        <f t="shared" si="6"/>
        <v>0</v>
      </c>
      <c r="M41" s="24">
        <f t="shared" si="1"/>
        <v>0</v>
      </c>
      <c r="N41" s="15">
        <f t="shared" si="7"/>
        <v>0</v>
      </c>
      <c r="O41" s="17"/>
      <c r="P41" s="23">
        <f t="shared" si="9"/>
        <v>21984.03</v>
      </c>
      <c r="Q41" s="22">
        <f t="shared" si="10"/>
        <v>21984.03</v>
      </c>
      <c r="R41" s="22">
        <f t="shared" si="2"/>
        <v>0</v>
      </c>
    </row>
    <row r="42" spans="1:19" s="14" customFormat="1" ht="13.8" x14ac:dyDescent="0.25">
      <c r="A42" s="10" t="s">
        <v>129</v>
      </c>
      <c r="B42" s="26" t="s">
        <v>130</v>
      </c>
      <c r="C42" s="7" t="s">
        <v>54</v>
      </c>
      <c r="D42" s="6">
        <v>10.15</v>
      </c>
      <c r="E42" s="9">
        <v>330.2</v>
      </c>
      <c r="F42" s="15">
        <v>3351.53</v>
      </c>
      <c r="G42" s="25">
        <f t="shared" si="3"/>
        <v>10.15</v>
      </c>
      <c r="H42" s="16">
        <f t="shared" si="4"/>
        <v>3351.53</v>
      </c>
      <c r="I42" s="24">
        <f t="shared" si="0"/>
        <v>1</v>
      </c>
      <c r="J42" s="15">
        <v>3351.53</v>
      </c>
      <c r="K42" s="8">
        <f t="shared" si="5"/>
        <v>0</v>
      </c>
      <c r="L42" s="16">
        <f t="shared" si="6"/>
        <v>0</v>
      </c>
      <c r="M42" s="24">
        <f t="shared" si="1"/>
        <v>0</v>
      </c>
      <c r="N42" s="15">
        <f t="shared" si="7"/>
        <v>0</v>
      </c>
      <c r="O42" s="17"/>
      <c r="P42" s="23">
        <f t="shared" si="9"/>
        <v>3351.53</v>
      </c>
      <c r="Q42" s="22">
        <f t="shared" si="10"/>
        <v>3351.53</v>
      </c>
      <c r="R42" s="22">
        <f t="shared" si="2"/>
        <v>0</v>
      </c>
    </row>
    <row r="43" spans="1:19" s="14" customFormat="1" ht="13.8" x14ac:dyDescent="0.25">
      <c r="A43" s="10" t="s">
        <v>131</v>
      </c>
      <c r="B43" s="26" t="s">
        <v>132</v>
      </c>
      <c r="C43" s="7" t="s">
        <v>55</v>
      </c>
      <c r="D43" s="6">
        <v>507.48</v>
      </c>
      <c r="E43" s="9">
        <v>3.02</v>
      </c>
      <c r="F43" s="15">
        <v>1532.59</v>
      </c>
      <c r="G43" s="25">
        <f t="shared" si="3"/>
        <v>507.48</v>
      </c>
      <c r="H43" s="16">
        <f t="shared" si="4"/>
        <v>1532.59</v>
      </c>
      <c r="I43" s="24">
        <f t="shared" si="0"/>
        <v>1</v>
      </c>
      <c r="J43" s="15">
        <v>1532.59</v>
      </c>
      <c r="K43" s="8">
        <f t="shared" si="5"/>
        <v>0</v>
      </c>
      <c r="L43" s="16">
        <f t="shared" si="6"/>
        <v>0</v>
      </c>
      <c r="M43" s="24">
        <f t="shared" si="1"/>
        <v>0</v>
      </c>
      <c r="N43" s="15">
        <f t="shared" si="7"/>
        <v>0</v>
      </c>
      <c r="O43" s="17"/>
      <c r="P43" s="23">
        <f t="shared" si="9"/>
        <v>1532.59</v>
      </c>
      <c r="Q43" s="22">
        <f t="shared" si="10"/>
        <v>1532.59</v>
      </c>
      <c r="R43" s="22">
        <f t="shared" si="2"/>
        <v>0</v>
      </c>
    </row>
    <row r="44" spans="1:19" s="14" customFormat="1" ht="13.8" x14ac:dyDescent="0.25">
      <c r="A44" s="10" t="s">
        <v>133</v>
      </c>
      <c r="B44" s="26" t="s">
        <v>134</v>
      </c>
      <c r="C44" s="7" t="s">
        <v>22</v>
      </c>
      <c r="D44" s="6">
        <v>169.16</v>
      </c>
      <c r="E44" s="9">
        <v>11.96</v>
      </c>
      <c r="F44" s="15">
        <v>2023.15</v>
      </c>
      <c r="G44" s="25">
        <f t="shared" si="3"/>
        <v>169.16</v>
      </c>
      <c r="H44" s="16">
        <f t="shared" si="4"/>
        <v>2023.15</v>
      </c>
      <c r="I44" s="24">
        <f t="shared" si="0"/>
        <v>1</v>
      </c>
      <c r="J44" s="15">
        <v>2023.15</v>
      </c>
      <c r="K44" s="8">
        <f t="shared" si="5"/>
        <v>0</v>
      </c>
      <c r="L44" s="16">
        <f t="shared" si="6"/>
        <v>0</v>
      </c>
      <c r="M44" s="24">
        <f t="shared" si="1"/>
        <v>0</v>
      </c>
      <c r="N44" s="15">
        <f t="shared" si="7"/>
        <v>0</v>
      </c>
      <c r="O44" s="17"/>
      <c r="P44" s="23">
        <f t="shared" si="9"/>
        <v>2023.15</v>
      </c>
      <c r="Q44" s="22">
        <f t="shared" si="10"/>
        <v>2023.15</v>
      </c>
      <c r="R44" s="22">
        <f t="shared" si="2"/>
        <v>0</v>
      </c>
    </row>
    <row r="45" spans="1:19" s="14" customFormat="1" ht="13.8" x14ac:dyDescent="0.25">
      <c r="A45" s="10" t="s">
        <v>135</v>
      </c>
      <c r="B45" s="26" t="s">
        <v>136</v>
      </c>
      <c r="C45" s="7" t="s">
        <v>22</v>
      </c>
      <c r="D45" s="6">
        <v>947.24</v>
      </c>
      <c r="E45" s="9">
        <v>1.78</v>
      </c>
      <c r="F45" s="15">
        <v>1686.09</v>
      </c>
      <c r="G45" s="25">
        <f t="shared" si="3"/>
        <v>135.32000000000002</v>
      </c>
      <c r="H45" s="16">
        <f t="shared" si="4"/>
        <v>240.87</v>
      </c>
      <c r="I45" s="24">
        <f t="shared" si="0"/>
        <v>0.14285714285714288</v>
      </c>
      <c r="J45" s="15">
        <v>240.87</v>
      </c>
      <c r="K45" s="8">
        <f t="shared" si="5"/>
        <v>811.92</v>
      </c>
      <c r="L45" s="16">
        <f t="shared" si="6"/>
        <v>1445.2199999999998</v>
      </c>
      <c r="M45" s="24">
        <f t="shared" si="1"/>
        <v>0.8571428571428571</v>
      </c>
      <c r="N45" s="15">
        <f t="shared" si="7"/>
        <v>1445.2199999999998</v>
      </c>
      <c r="O45" s="17"/>
      <c r="P45" s="23">
        <f t="shared" si="9"/>
        <v>1686.0899999999997</v>
      </c>
      <c r="Q45" s="22">
        <f t="shared" si="10"/>
        <v>1686.09</v>
      </c>
      <c r="R45" s="22">
        <f t="shared" si="2"/>
        <v>0</v>
      </c>
    </row>
    <row r="46" spans="1:19" s="13" customFormat="1" ht="13.8" x14ac:dyDescent="0.25">
      <c r="A46" s="42" t="s">
        <v>41</v>
      </c>
      <c r="B46" s="43" t="s">
        <v>137</v>
      </c>
      <c r="C46" s="44"/>
      <c r="D46" s="45"/>
      <c r="E46" s="52"/>
      <c r="F46" s="47"/>
      <c r="G46" s="53"/>
      <c r="H46" s="54"/>
      <c r="I46" s="49"/>
      <c r="J46" s="47"/>
      <c r="K46" s="55"/>
      <c r="L46" s="54"/>
      <c r="M46" s="49"/>
      <c r="N46" s="47"/>
      <c r="O46" s="56"/>
      <c r="P46" s="18"/>
      <c r="Q46" s="19"/>
      <c r="R46" s="19"/>
    </row>
    <row r="47" spans="1:19" s="14" customFormat="1" ht="13.8" x14ac:dyDescent="0.25">
      <c r="A47" s="10" t="s">
        <v>42</v>
      </c>
      <c r="B47" s="26" t="s">
        <v>138</v>
      </c>
      <c r="C47" s="7" t="s">
        <v>20</v>
      </c>
      <c r="D47" s="6">
        <v>42</v>
      </c>
      <c r="E47" s="9">
        <v>152.94999999999999</v>
      </c>
      <c r="F47" s="15">
        <v>6423.9</v>
      </c>
      <c r="G47" s="25">
        <f t="shared" si="3"/>
        <v>42</v>
      </c>
      <c r="H47" s="16">
        <f t="shared" si="4"/>
        <v>6423.9</v>
      </c>
      <c r="I47" s="24">
        <f t="shared" si="0"/>
        <v>1</v>
      </c>
      <c r="J47" s="15">
        <v>6423.9</v>
      </c>
      <c r="K47" s="8">
        <f t="shared" si="5"/>
        <v>0</v>
      </c>
      <c r="L47" s="16">
        <f t="shared" si="6"/>
        <v>0</v>
      </c>
      <c r="M47" s="24">
        <f t="shared" si="1"/>
        <v>0</v>
      </c>
      <c r="N47" s="15">
        <f t="shared" si="7"/>
        <v>0</v>
      </c>
      <c r="O47" s="17"/>
      <c r="P47" s="23">
        <f t="shared" si="9"/>
        <v>6423.9</v>
      </c>
      <c r="Q47" s="22">
        <f t="shared" si="10"/>
        <v>6423.9</v>
      </c>
      <c r="R47" s="22">
        <f t="shared" si="2"/>
        <v>0</v>
      </c>
    </row>
    <row r="48" spans="1:19" s="14" customFormat="1" ht="13.8" x14ac:dyDescent="0.25">
      <c r="A48" s="10" t="s">
        <v>73</v>
      </c>
      <c r="B48" s="26" t="s">
        <v>139</v>
      </c>
      <c r="C48" s="7" t="s">
        <v>20</v>
      </c>
      <c r="D48" s="6">
        <v>39</v>
      </c>
      <c r="E48" s="9">
        <v>164.87</v>
      </c>
      <c r="F48" s="15">
        <v>6429.93</v>
      </c>
      <c r="G48" s="25">
        <f t="shared" si="3"/>
        <v>39</v>
      </c>
      <c r="H48" s="16">
        <f t="shared" si="4"/>
        <v>6429.93</v>
      </c>
      <c r="I48" s="24">
        <f t="shared" si="0"/>
        <v>1</v>
      </c>
      <c r="J48" s="15">
        <v>6429.93</v>
      </c>
      <c r="K48" s="8">
        <f t="shared" si="5"/>
        <v>0</v>
      </c>
      <c r="L48" s="16">
        <f t="shared" si="6"/>
        <v>0</v>
      </c>
      <c r="M48" s="24">
        <f t="shared" si="1"/>
        <v>0</v>
      </c>
      <c r="N48" s="15">
        <f t="shared" si="7"/>
        <v>0</v>
      </c>
      <c r="O48" s="17"/>
      <c r="P48" s="23">
        <f t="shared" si="9"/>
        <v>6429.93</v>
      </c>
      <c r="Q48" s="22">
        <f t="shared" si="10"/>
        <v>6429.93</v>
      </c>
      <c r="R48" s="22">
        <f t="shared" si="2"/>
        <v>0</v>
      </c>
    </row>
    <row r="49" spans="1:19" s="13" customFormat="1" ht="13.8" x14ac:dyDescent="0.25">
      <c r="A49" s="42" t="s">
        <v>58</v>
      </c>
      <c r="B49" s="43" t="s">
        <v>140</v>
      </c>
      <c r="C49" s="44"/>
      <c r="D49" s="45"/>
      <c r="E49" s="52"/>
      <c r="F49" s="47"/>
      <c r="G49" s="53"/>
      <c r="H49" s="54"/>
      <c r="I49" s="49"/>
      <c r="J49" s="47"/>
      <c r="K49" s="55"/>
      <c r="L49" s="54"/>
      <c r="M49" s="49"/>
      <c r="N49" s="47"/>
      <c r="O49" s="56"/>
      <c r="P49" s="18"/>
      <c r="Q49" s="19"/>
      <c r="R49" s="19"/>
    </row>
    <row r="50" spans="1:19" s="13" customFormat="1" ht="13.8" x14ac:dyDescent="0.25">
      <c r="A50" s="42" t="s">
        <v>59</v>
      </c>
      <c r="B50" s="43" t="s">
        <v>77</v>
      </c>
      <c r="C50" s="44"/>
      <c r="D50" s="45"/>
      <c r="E50" s="52"/>
      <c r="F50" s="47"/>
      <c r="G50" s="53"/>
      <c r="H50" s="54"/>
      <c r="I50" s="49"/>
      <c r="J50" s="47"/>
      <c r="K50" s="55"/>
      <c r="L50" s="54"/>
      <c r="M50" s="49"/>
      <c r="N50" s="47"/>
      <c r="O50" s="56"/>
      <c r="P50" s="18"/>
      <c r="Q50" s="19"/>
      <c r="R50" s="19"/>
    </row>
    <row r="51" spans="1:19" s="14" customFormat="1" ht="13.8" x14ac:dyDescent="0.25">
      <c r="A51" s="10" t="s">
        <v>60</v>
      </c>
      <c r="B51" s="26" t="s">
        <v>224</v>
      </c>
      <c r="C51" s="7" t="s">
        <v>54</v>
      </c>
      <c r="D51" s="6">
        <v>16.98</v>
      </c>
      <c r="E51" s="9">
        <v>12.39</v>
      </c>
      <c r="F51" s="15">
        <v>210.38</v>
      </c>
      <c r="G51" s="25">
        <f t="shared" si="3"/>
        <v>16.98</v>
      </c>
      <c r="H51" s="16">
        <f t="shared" si="4"/>
        <v>210.38</v>
      </c>
      <c r="I51" s="24">
        <f t="shared" si="0"/>
        <v>1</v>
      </c>
      <c r="J51" s="15">
        <v>210.38</v>
      </c>
      <c r="K51" s="8">
        <f t="shared" si="5"/>
        <v>0</v>
      </c>
      <c r="L51" s="16">
        <f t="shared" si="6"/>
        <v>0</v>
      </c>
      <c r="M51" s="24">
        <f t="shared" si="1"/>
        <v>0</v>
      </c>
      <c r="N51" s="15">
        <f t="shared" si="7"/>
        <v>0</v>
      </c>
      <c r="O51" s="17">
        <f t="shared" ref="O51" si="24">M51+I51</f>
        <v>1</v>
      </c>
      <c r="P51" s="23">
        <f t="shared" si="9"/>
        <v>210.38</v>
      </c>
      <c r="Q51" s="22">
        <f t="shared" si="10"/>
        <v>210.38</v>
      </c>
      <c r="R51" s="22">
        <f t="shared" si="2"/>
        <v>0</v>
      </c>
    </row>
    <row r="52" spans="1:19" s="14" customFormat="1" ht="13.8" x14ac:dyDescent="0.25">
      <c r="A52" s="10" t="s">
        <v>61</v>
      </c>
      <c r="B52" s="26" t="s">
        <v>225</v>
      </c>
      <c r="C52" s="7" t="s">
        <v>55</v>
      </c>
      <c r="D52" s="6">
        <v>113.22</v>
      </c>
      <c r="E52" s="9">
        <v>14.48</v>
      </c>
      <c r="F52" s="15">
        <v>1639.43</v>
      </c>
      <c r="G52" s="25">
        <f t="shared" si="3"/>
        <v>113.22</v>
      </c>
      <c r="H52" s="16">
        <f t="shared" si="4"/>
        <v>1639.43</v>
      </c>
      <c r="I52" s="24">
        <f t="shared" si="0"/>
        <v>1</v>
      </c>
      <c r="J52" s="15">
        <v>1639.43</v>
      </c>
      <c r="K52" s="8">
        <f t="shared" si="5"/>
        <v>0</v>
      </c>
      <c r="L52" s="16">
        <f t="shared" si="6"/>
        <v>0</v>
      </c>
      <c r="M52" s="24">
        <f t="shared" si="1"/>
        <v>0</v>
      </c>
      <c r="N52" s="15">
        <f t="shared" si="7"/>
        <v>0</v>
      </c>
      <c r="O52" s="17"/>
      <c r="P52" s="23">
        <f t="shared" si="9"/>
        <v>1639.43</v>
      </c>
      <c r="Q52" s="22">
        <f t="shared" si="10"/>
        <v>1639.43</v>
      </c>
      <c r="R52" s="22">
        <f t="shared" si="2"/>
        <v>0</v>
      </c>
    </row>
    <row r="53" spans="1:19" s="14" customFormat="1" ht="13.8" x14ac:dyDescent="0.25">
      <c r="A53" s="10" t="s">
        <v>102</v>
      </c>
      <c r="B53" s="26" t="s">
        <v>226</v>
      </c>
      <c r="C53" s="7" t="s">
        <v>54</v>
      </c>
      <c r="D53" s="6">
        <v>5.66</v>
      </c>
      <c r="E53" s="9">
        <v>24.93</v>
      </c>
      <c r="F53" s="15">
        <v>141.1</v>
      </c>
      <c r="G53" s="25">
        <f t="shared" si="3"/>
        <v>5.66</v>
      </c>
      <c r="H53" s="16">
        <f t="shared" si="4"/>
        <v>141.1</v>
      </c>
      <c r="I53" s="24">
        <f t="shared" si="0"/>
        <v>1</v>
      </c>
      <c r="J53" s="15">
        <v>141.1</v>
      </c>
      <c r="K53" s="8">
        <f t="shared" si="5"/>
        <v>0</v>
      </c>
      <c r="L53" s="16">
        <f t="shared" si="6"/>
        <v>0</v>
      </c>
      <c r="M53" s="24">
        <f t="shared" si="1"/>
        <v>0</v>
      </c>
      <c r="N53" s="15">
        <f t="shared" si="7"/>
        <v>0</v>
      </c>
      <c r="O53" s="17"/>
      <c r="P53" s="23">
        <f t="shared" si="9"/>
        <v>141.1</v>
      </c>
      <c r="Q53" s="22">
        <f t="shared" si="10"/>
        <v>141.1</v>
      </c>
      <c r="R53" s="22">
        <f t="shared" si="2"/>
        <v>0</v>
      </c>
    </row>
    <row r="54" spans="1:19" s="14" customFormat="1" ht="13.8" x14ac:dyDescent="0.25">
      <c r="A54" s="10" t="s">
        <v>103</v>
      </c>
      <c r="B54" s="26" t="s">
        <v>227</v>
      </c>
      <c r="C54" s="7" t="s">
        <v>54</v>
      </c>
      <c r="D54" s="6">
        <v>14.72</v>
      </c>
      <c r="E54" s="9">
        <v>35.11</v>
      </c>
      <c r="F54" s="15">
        <v>516.82000000000005</v>
      </c>
      <c r="G54" s="25">
        <f t="shared" si="3"/>
        <v>14.72</v>
      </c>
      <c r="H54" s="16">
        <f t="shared" si="4"/>
        <v>516.82000000000005</v>
      </c>
      <c r="I54" s="24">
        <f t="shared" si="0"/>
        <v>1</v>
      </c>
      <c r="J54" s="15">
        <v>516.82000000000005</v>
      </c>
      <c r="K54" s="8">
        <f t="shared" si="5"/>
        <v>0</v>
      </c>
      <c r="L54" s="16">
        <f t="shared" si="6"/>
        <v>0</v>
      </c>
      <c r="M54" s="24">
        <f t="shared" si="1"/>
        <v>0</v>
      </c>
      <c r="N54" s="15">
        <f t="shared" si="7"/>
        <v>0</v>
      </c>
      <c r="O54" s="17"/>
      <c r="P54" s="23">
        <f t="shared" ref="P54:P104" si="25">+N54+J54</f>
        <v>516.82000000000005</v>
      </c>
      <c r="Q54" s="22">
        <f t="shared" ref="Q54:Q104" si="26">+F54</f>
        <v>516.82000000000005</v>
      </c>
      <c r="R54" s="22">
        <f t="shared" ref="R54:R104" si="27">+P54-Q54</f>
        <v>0</v>
      </c>
    </row>
    <row r="55" spans="1:19" s="14" customFormat="1" ht="13.8" x14ac:dyDescent="0.25">
      <c r="A55" s="10" t="s">
        <v>141</v>
      </c>
      <c r="B55" s="26" t="s">
        <v>228</v>
      </c>
      <c r="C55" s="7" t="s">
        <v>55</v>
      </c>
      <c r="D55" s="6">
        <v>113.22</v>
      </c>
      <c r="E55" s="9">
        <v>19.43</v>
      </c>
      <c r="F55" s="15">
        <v>2199.86</v>
      </c>
      <c r="G55" s="25">
        <f t="shared" si="3"/>
        <v>113.22</v>
      </c>
      <c r="H55" s="16">
        <f t="shared" si="4"/>
        <v>2199.86</v>
      </c>
      <c r="I55" s="24">
        <f t="shared" si="0"/>
        <v>1</v>
      </c>
      <c r="J55" s="15">
        <v>2199.86</v>
      </c>
      <c r="K55" s="8">
        <f t="shared" si="5"/>
        <v>0</v>
      </c>
      <c r="L55" s="16">
        <f t="shared" si="6"/>
        <v>0</v>
      </c>
      <c r="M55" s="24">
        <f t="shared" si="1"/>
        <v>0</v>
      </c>
      <c r="N55" s="15">
        <f t="shared" si="7"/>
        <v>0</v>
      </c>
      <c r="O55" s="17"/>
      <c r="P55" s="23">
        <f t="shared" si="25"/>
        <v>2199.86</v>
      </c>
      <c r="Q55" s="22">
        <f t="shared" si="26"/>
        <v>2199.86</v>
      </c>
      <c r="R55" s="22">
        <f t="shared" si="27"/>
        <v>0</v>
      </c>
    </row>
    <row r="56" spans="1:19" s="13" customFormat="1" ht="13.8" x14ac:dyDescent="0.25">
      <c r="A56" s="42" t="s">
        <v>62</v>
      </c>
      <c r="B56" s="43" t="s">
        <v>125</v>
      </c>
      <c r="C56" s="44"/>
      <c r="D56" s="45"/>
      <c r="E56" s="52"/>
      <c r="F56" s="47"/>
      <c r="G56" s="53"/>
      <c r="H56" s="54"/>
      <c r="I56" s="49"/>
      <c r="J56" s="47"/>
      <c r="K56" s="55"/>
      <c r="L56" s="54"/>
      <c r="M56" s="49"/>
      <c r="N56" s="47"/>
      <c r="O56" s="56"/>
      <c r="P56" s="18"/>
      <c r="Q56" s="19"/>
      <c r="R56" s="19"/>
    </row>
    <row r="57" spans="1:19" s="14" customFormat="1" ht="13.8" x14ac:dyDescent="0.25">
      <c r="A57" s="10" t="s">
        <v>63</v>
      </c>
      <c r="B57" s="26" t="s">
        <v>142</v>
      </c>
      <c r="C57" s="7" t="s">
        <v>55</v>
      </c>
      <c r="D57" s="6">
        <v>22.64</v>
      </c>
      <c r="E57" s="9">
        <v>38.53</v>
      </c>
      <c r="F57" s="15">
        <v>872.32</v>
      </c>
      <c r="G57" s="25">
        <f t="shared" si="3"/>
        <v>22.64</v>
      </c>
      <c r="H57" s="16">
        <f t="shared" si="4"/>
        <v>872.32</v>
      </c>
      <c r="I57" s="24">
        <f t="shared" si="0"/>
        <v>1</v>
      </c>
      <c r="J57" s="15">
        <v>872.32</v>
      </c>
      <c r="K57" s="8">
        <f t="shared" si="5"/>
        <v>0</v>
      </c>
      <c r="L57" s="16">
        <f t="shared" si="6"/>
        <v>0</v>
      </c>
      <c r="M57" s="24">
        <f t="shared" si="1"/>
        <v>0</v>
      </c>
      <c r="N57" s="15">
        <f t="shared" si="7"/>
        <v>0</v>
      </c>
      <c r="O57" s="17"/>
      <c r="P57" s="23">
        <f t="shared" si="25"/>
        <v>872.32</v>
      </c>
      <c r="Q57" s="22">
        <f t="shared" si="26"/>
        <v>872.32</v>
      </c>
      <c r="R57" s="22">
        <f t="shared" si="27"/>
        <v>0</v>
      </c>
    </row>
    <row r="58" spans="1:19" s="14" customFormat="1" ht="13.8" x14ac:dyDescent="0.25">
      <c r="A58" s="10" t="s">
        <v>64</v>
      </c>
      <c r="B58" s="26" t="s">
        <v>143</v>
      </c>
      <c r="C58" s="7" t="s">
        <v>55</v>
      </c>
      <c r="D58" s="6">
        <v>113.22</v>
      </c>
      <c r="E58" s="9">
        <v>43.32</v>
      </c>
      <c r="F58" s="15">
        <v>4904.6899999999996</v>
      </c>
      <c r="G58" s="25">
        <f t="shared" si="3"/>
        <v>113.22</v>
      </c>
      <c r="H58" s="16">
        <f t="shared" si="4"/>
        <v>4904.6899999999996</v>
      </c>
      <c r="I58" s="24">
        <f t="shared" si="0"/>
        <v>1</v>
      </c>
      <c r="J58" s="15">
        <v>4904.6899999999996</v>
      </c>
      <c r="K58" s="8">
        <f t="shared" si="5"/>
        <v>0</v>
      </c>
      <c r="L58" s="16">
        <f t="shared" si="6"/>
        <v>0</v>
      </c>
      <c r="M58" s="24">
        <f t="shared" si="1"/>
        <v>0</v>
      </c>
      <c r="N58" s="15">
        <f t="shared" si="7"/>
        <v>0</v>
      </c>
      <c r="O58" s="17"/>
      <c r="P58" s="23">
        <f t="shared" si="25"/>
        <v>4904.6899999999996</v>
      </c>
      <c r="Q58" s="22">
        <f t="shared" si="26"/>
        <v>4904.6899999999996</v>
      </c>
      <c r="R58" s="22">
        <f t="shared" si="27"/>
        <v>0</v>
      </c>
    </row>
    <row r="59" spans="1:19" s="14" customFormat="1" ht="13.8" x14ac:dyDescent="0.25">
      <c r="A59" s="10" t="s">
        <v>104</v>
      </c>
      <c r="B59" s="26" t="s">
        <v>144</v>
      </c>
      <c r="C59" s="7" t="s">
        <v>54</v>
      </c>
      <c r="D59" s="6">
        <v>2.2599999999999998</v>
      </c>
      <c r="E59" s="9">
        <v>330.2</v>
      </c>
      <c r="F59" s="15">
        <v>746.25</v>
      </c>
      <c r="G59" s="25">
        <f t="shared" si="3"/>
        <v>2.2599999999999998</v>
      </c>
      <c r="H59" s="16">
        <f t="shared" si="4"/>
        <v>746.25</v>
      </c>
      <c r="I59" s="24">
        <f t="shared" si="0"/>
        <v>1</v>
      </c>
      <c r="J59" s="15">
        <v>746.25</v>
      </c>
      <c r="K59" s="8">
        <f t="shared" si="5"/>
        <v>0</v>
      </c>
      <c r="L59" s="16">
        <f t="shared" si="6"/>
        <v>0</v>
      </c>
      <c r="M59" s="24">
        <f t="shared" si="1"/>
        <v>0</v>
      </c>
      <c r="N59" s="15">
        <f t="shared" si="7"/>
        <v>0</v>
      </c>
      <c r="O59" s="17"/>
      <c r="P59" s="23">
        <f t="shared" si="25"/>
        <v>746.25</v>
      </c>
      <c r="Q59" s="22">
        <f t="shared" si="26"/>
        <v>746.25</v>
      </c>
      <c r="R59" s="22">
        <f t="shared" si="27"/>
        <v>0</v>
      </c>
    </row>
    <row r="60" spans="1:19" s="14" customFormat="1" ht="13.8" x14ac:dyDescent="0.25">
      <c r="A60" s="10" t="s">
        <v>105</v>
      </c>
      <c r="B60" s="26" t="s">
        <v>132</v>
      </c>
      <c r="C60" s="7" t="s">
        <v>55</v>
      </c>
      <c r="D60" s="6">
        <v>113.22</v>
      </c>
      <c r="E60" s="9">
        <v>3.02</v>
      </c>
      <c r="F60" s="15">
        <v>341.92</v>
      </c>
      <c r="G60" s="25">
        <f t="shared" si="3"/>
        <v>113.22</v>
      </c>
      <c r="H60" s="16">
        <f t="shared" si="4"/>
        <v>341.92</v>
      </c>
      <c r="I60" s="24">
        <f t="shared" si="0"/>
        <v>1</v>
      </c>
      <c r="J60" s="15">
        <v>341.92</v>
      </c>
      <c r="K60" s="8">
        <f t="shared" si="5"/>
        <v>0</v>
      </c>
      <c r="L60" s="16">
        <f t="shared" si="6"/>
        <v>0</v>
      </c>
      <c r="M60" s="24">
        <f t="shared" si="1"/>
        <v>0</v>
      </c>
      <c r="N60" s="15">
        <f t="shared" si="7"/>
        <v>0</v>
      </c>
      <c r="O60" s="17">
        <f t="shared" ref="O60" si="28">M60+I60</f>
        <v>1</v>
      </c>
      <c r="P60" s="23">
        <f t="shared" si="25"/>
        <v>341.92</v>
      </c>
      <c r="Q60" s="22">
        <f t="shared" si="26"/>
        <v>341.92</v>
      </c>
      <c r="R60" s="22">
        <f t="shared" si="27"/>
        <v>0</v>
      </c>
      <c r="S60" s="14">
        <f t="shared" ref="S60" si="29">+LEN(A60)</f>
        <v>8</v>
      </c>
    </row>
    <row r="61" spans="1:19" s="14" customFormat="1" ht="13.8" x14ac:dyDescent="0.25">
      <c r="A61" s="10" t="s">
        <v>106</v>
      </c>
      <c r="B61" s="26" t="s">
        <v>136</v>
      </c>
      <c r="C61" s="7" t="s">
        <v>22</v>
      </c>
      <c r="D61" s="6">
        <v>264.36</v>
      </c>
      <c r="E61" s="9">
        <v>1.78</v>
      </c>
      <c r="F61" s="15">
        <v>470.56</v>
      </c>
      <c r="G61" s="25">
        <f t="shared" si="3"/>
        <v>264.36</v>
      </c>
      <c r="H61" s="16">
        <f t="shared" si="4"/>
        <v>470.56</v>
      </c>
      <c r="I61" s="24">
        <f t="shared" si="0"/>
        <v>1</v>
      </c>
      <c r="J61" s="15">
        <v>470.56</v>
      </c>
      <c r="K61" s="8">
        <f t="shared" si="5"/>
        <v>0</v>
      </c>
      <c r="L61" s="16">
        <f t="shared" si="6"/>
        <v>0</v>
      </c>
      <c r="M61" s="24">
        <f t="shared" si="1"/>
        <v>0</v>
      </c>
      <c r="N61" s="15">
        <f t="shared" si="7"/>
        <v>0</v>
      </c>
      <c r="O61" s="17"/>
      <c r="P61" s="23">
        <f t="shared" si="25"/>
        <v>470.56</v>
      </c>
      <c r="Q61" s="22">
        <f t="shared" si="26"/>
        <v>470.56</v>
      </c>
      <c r="R61" s="22">
        <f t="shared" si="27"/>
        <v>0</v>
      </c>
    </row>
    <row r="62" spans="1:19" s="13" customFormat="1" ht="13.8" x14ac:dyDescent="0.25">
      <c r="A62" s="42" t="s">
        <v>65</v>
      </c>
      <c r="B62" s="43" t="s">
        <v>145</v>
      </c>
      <c r="C62" s="44"/>
      <c r="D62" s="45"/>
      <c r="E62" s="52"/>
      <c r="F62" s="47"/>
      <c r="G62" s="53"/>
      <c r="H62" s="54"/>
      <c r="I62" s="49"/>
      <c r="J62" s="47"/>
      <c r="K62" s="55"/>
      <c r="L62" s="54"/>
      <c r="M62" s="49"/>
      <c r="N62" s="47"/>
      <c r="O62" s="56"/>
      <c r="P62" s="18"/>
      <c r="Q62" s="19"/>
      <c r="R62" s="19"/>
    </row>
    <row r="63" spans="1:19" s="13" customFormat="1" ht="13.8" x14ac:dyDescent="0.25">
      <c r="A63" s="42" t="s">
        <v>66</v>
      </c>
      <c r="B63" s="43" t="s">
        <v>77</v>
      </c>
      <c r="C63" s="44"/>
      <c r="D63" s="45"/>
      <c r="E63" s="52"/>
      <c r="F63" s="47"/>
      <c r="G63" s="53"/>
      <c r="H63" s="54"/>
      <c r="I63" s="49"/>
      <c r="J63" s="47"/>
      <c r="K63" s="55"/>
      <c r="L63" s="54"/>
      <c r="M63" s="49"/>
      <c r="N63" s="47"/>
      <c r="O63" s="56"/>
      <c r="P63" s="18"/>
      <c r="Q63" s="19"/>
      <c r="R63" s="19"/>
    </row>
    <row r="64" spans="1:19" s="14" customFormat="1" ht="13.8" x14ac:dyDescent="0.25">
      <c r="A64" s="10" t="s">
        <v>67</v>
      </c>
      <c r="B64" s="26" t="s">
        <v>224</v>
      </c>
      <c r="C64" s="7" t="s">
        <v>54</v>
      </c>
      <c r="D64" s="6">
        <v>52.68</v>
      </c>
      <c r="E64" s="9">
        <v>12.39</v>
      </c>
      <c r="F64" s="15">
        <v>652.71</v>
      </c>
      <c r="G64" s="25">
        <f t="shared" si="3"/>
        <v>52.68</v>
      </c>
      <c r="H64" s="16">
        <f t="shared" si="4"/>
        <v>652.71</v>
      </c>
      <c r="I64" s="24">
        <f t="shared" si="0"/>
        <v>1</v>
      </c>
      <c r="J64" s="15">
        <v>652.71</v>
      </c>
      <c r="K64" s="8">
        <f t="shared" si="5"/>
        <v>0</v>
      </c>
      <c r="L64" s="16">
        <f t="shared" si="6"/>
        <v>0</v>
      </c>
      <c r="M64" s="24">
        <f t="shared" si="1"/>
        <v>0</v>
      </c>
      <c r="N64" s="15">
        <f t="shared" si="7"/>
        <v>0</v>
      </c>
      <c r="O64" s="17"/>
      <c r="P64" s="23">
        <f t="shared" si="25"/>
        <v>652.71</v>
      </c>
      <c r="Q64" s="22">
        <f t="shared" si="26"/>
        <v>652.71</v>
      </c>
      <c r="R64" s="22">
        <f t="shared" si="27"/>
        <v>0</v>
      </c>
    </row>
    <row r="65" spans="1:19" s="14" customFormat="1" ht="13.8" x14ac:dyDescent="0.25">
      <c r="A65" s="10" t="s">
        <v>79</v>
      </c>
      <c r="B65" s="26" t="s">
        <v>225</v>
      </c>
      <c r="C65" s="7" t="s">
        <v>55</v>
      </c>
      <c r="D65" s="6">
        <v>351.18</v>
      </c>
      <c r="E65" s="9">
        <v>14.48</v>
      </c>
      <c r="F65" s="15">
        <v>5085.09</v>
      </c>
      <c r="G65" s="25">
        <f t="shared" si="3"/>
        <v>351.18</v>
      </c>
      <c r="H65" s="16">
        <f t="shared" si="4"/>
        <v>5085.09</v>
      </c>
      <c r="I65" s="24">
        <f t="shared" si="0"/>
        <v>1</v>
      </c>
      <c r="J65" s="15">
        <v>5085.09</v>
      </c>
      <c r="K65" s="8">
        <f t="shared" si="5"/>
        <v>0</v>
      </c>
      <c r="L65" s="16">
        <f t="shared" si="6"/>
        <v>0</v>
      </c>
      <c r="M65" s="24">
        <f t="shared" si="1"/>
        <v>0</v>
      </c>
      <c r="N65" s="15">
        <f t="shared" si="7"/>
        <v>0</v>
      </c>
      <c r="O65" s="17"/>
      <c r="P65" s="23">
        <f t="shared" si="25"/>
        <v>5085.09</v>
      </c>
      <c r="Q65" s="22">
        <f t="shared" si="26"/>
        <v>5085.09</v>
      </c>
      <c r="R65" s="22">
        <f t="shared" si="27"/>
        <v>0</v>
      </c>
    </row>
    <row r="66" spans="1:19" s="14" customFormat="1" ht="13.8" x14ac:dyDescent="0.25">
      <c r="A66" s="10" t="s">
        <v>107</v>
      </c>
      <c r="B66" s="26" t="s">
        <v>226</v>
      </c>
      <c r="C66" s="7" t="s">
        <v>54</v>
      </c>
      <c r="D66" s="6">
        <v>17.559999999999999</v>
      </c>
      <c r="E66" s="9">
        <v>24.93</v>
      </c>
      <c r="F66" s="15">
        <v>437.77</v>
      </c>
      <c r="G66" s="25">
        <f t="shared" si="3"/>
        <v>17.559999999999999</v>
      </c>
      <c r="H66" s="16">
        <f t="shared" si="4"/>
        <v>437.77</v>
      </c>
      <c r="I66" s="24">
        <f t="shared" si="0"/>
        <v>1</v>
      </c>
      <c r="J66" s="15">
        <v>437.77</v>
      </c>
      <c r="K66" s="8">
        <f t="shared" si="5"/>
        <v>0</v>
      </c>
      <c r="L66" s="16">
        <f t="shared" si="6"/>
        <v>0</v>
      </c>
      <c r="M66" s="24">
        <f t="shared" si="1"/>
        <v>0</v>
      </c>
      <c r="N66" s="15">
        <f t="shared" si="7"/>
        <v>0</v>
      </c>
      <c r="O66" s="17">
        <f t="shared" ref="O66" si="30">M66+I66</f>
        <v>1</v>
      </c>
      <c r="P66" s="23">
        <f t="shared" si="25"/>
        <v>437.77</v>
      </c>
      <c r="Q66" s="22">
        <f t="shared" si="26"/>
        <v>437.77</v>
      </c>
      <c r="R66" s="22">
        <f t="shared" si="27"/>
        <v>0</v>
      </c>
      <c r="S66" s="14">
        <f>+LEN(A66)</f>
        <v>8</v>
      </c>
    </row>
    <row r="67" spans="1:19" s="14" customFormat="1" ht="13.8" x14ac:dyDescent="0.25">
      <c r="A67" s="10" t="s">
        <v>146</v>
      </c>
      <c r="B67" s="26" t="s">
        <v>227</v>
      </c>
      <c r="C67" s="7" t="s">
        <v>54</v>
      </c>
      <c r="D67" s="6">
        <v>45.65</v>
      </c>
      <c r="E67" s="9">
        <v>35.11</v>
      </c>
      <c r="F67" s="15">
        <v>1602.77</v>
      </c>
      <c r="G67" s="25">
        <f t="shared" si="3"/>
        <v>45.65</v>
      </c>
      <c r="H67" s="16">
        <f t="shared" si="4"/>
        <v>1602.77</v>
      </c>
      <c r="I67" s="24">
        <f t="shared" si="0"/>
        <v>1</v>
      </c>
      <c r="J67" s="15">
        <v>1602.77</v>
      </c>
      <c r="K67" s="8">
        <f t="shared" si="5"/>
        <v>0</v>
      </c>
      <c r="L67" s="16">
        <f t="shared" si="6"/>
        <v>0</v>
      </c>
      <c r="M67" s="24">
        <f t="shared" si="1"/>
        <v>0</v>
      </c>
      <c r="N67" s="15">
        <f t="shared" si="7"/>
        <v>0</v>
      </c>
      <c r="O67" s="17"/>
      <c r="P67" s="23">
        <f t="shared" si="25"/>
        <v>1602.77</v>
      </c>
      <c r="Q67" s="22">
        <f t="shared" si="26"/>
        <v>1602.77</v>
      </c>
      <c r="R67" s="22">
        <f t="shared" si="27"/>
        <v>0</v>
      </c>
    </row>
    <row r="68" spans="1:19" s="14" customFormat="1" ht="13.8" x14ac:dyDescent="0.25">
      <c r="A68" s="10" t="s">
        <v>147</v>
      </c>
      <c r="B68" s="26" t="s">
        <v>228</v>
      </c>
      <c r="C68" s="7" t="s">
        <v>55</v>
      </c>
      <c r="D68" s="6">
        <v>351.18</v>
      </c>
      <c r="E68" s="9">
        <v>19.43</v>
      </c>
      <c r="F68" s="15">
        <v>6823.43</v>
      </c>
      <c r="G68" s="25">
        <f t="shared" si="3"/>
        <v>351.18</v>
      </c>
      <c r="H68" s="16">
        <f t="shared" si="4"/>
        <v>6823.43</v>
      </c>
      <c r="I68" s="24">
        <f t="shared" si="0"/>
        <v>1</v>
      </c>
      <c r="J68" s="15">
        <v>6823.43</v>
      </c>
      <c r="K68" s="8">
        <f t="shared" si="5"/>
        <v>0</v>
      </c>
      <c r="L68" s="16">
        <f t="shared" si="6"/>
        <v>0</v>
      </c>
      <c r="M68" s="24">
        <f t="shared" si="1"/>
        <v>0</v>
      </c>
      <c r="N68" s="15">
        <f t="shared" si="7"/>
        <v>0</v>
      </c>
      <c r="O68" s="17"/>
      <c r="P68" s="23">
        <f t="shared" si="25"/>
        <v>6823.43</v>
      </c>
      <c r="Q68" s="22">
        <f t="shared" si="26"/>
        <v>6823.43</v>
      </c>
      <c r="R68" s="22">
        <f t="shared" si="27"/>
        <v>0</v>
      </c>
    </row>
    <row r="69" spans="1:19" s="13" customFormat="1" ht="13.8" x14ac:dyDescent="0.25">
      <c r="A69" s="42" t="s">
        <v>68</v>
      </c>
      <c r="B69" s="43" t="s">
        <v>125</v>
      </c>
      <c r="C69" s="44"/>
      <c r="D69" s="45"/>
      <c r="E69" s="52"/>
      <c r="F69" s="47"/>
      <c r="G69" s="53"/>
      <c r="H69" s="54"/>
      <c r="I69" s="49"/>
      <c r="J69" s="47"/>
      <c r="K69" s="55"/>
      <c r="L69" s="54"/>
      <c r="M69" s="49"/>
      <c r="N69" s="47"/>
      <c r="O69" s="56"/>
      <c r="P69" s="18"/>
      <c r="Q69" s="19"/>
      <c r="R69" s="19"/>
    </row>
    <row r="70" spans="1:19" s="14" customFormat="1" ht="13.8" x14ac:dyDescent="0.25">
      <c r="A70" s="10" t="s">
        <v>69</v>
      </c>
      <c r="B70" s="26" t="s">
        <v>148</v>
      </c>
      <c r="C70" s="7" t="s">
        <v>55</v>
      </c>
      <c r="D70" s="6">
        <v>351.18</v>
      </c>
      <c r="E70" s="9">
        <v>43.32</v>
      </c>
      <c r="F70" s="15">
        <v>15213.12</v>
      </c>
      <c r="G70" s="25">
        <f t="shared" si="3"/>
        <v>351.18</v>
      </c>
      <c r="H70" s="16">
        <f t="shared" si="4"/>
        <v>15213.12</v>
      </c>
      <c r="I70" s="24">
        <f t="shared" si="0"/>
        <v>1</v>
      </c>
      <c r="J70" s="15">
        <v>15213.12</v>
      </c>
      <c r="K70" s="8">
        <f t="shared" si="5"/>
        <v>0</v>
      </c>
      <c r="L70" s="16">
        <f t="shared" si="6"/>
        <v>0</v>
      </c>
      <c r="M70" s="24">
        <f t="shared" si="1"/>
        <v>0</v>
      </c>
      <c r="N70" s="15">
        <f t="shared" si="7"/>
        <v>0</v>
      </c>
      <c r="O70" s="17"/>
      <c r="P70" s="23">
        <f t="shared" si="25"/>
        <v>15213.12</v>
      </c>
      <c r="Q70" s="22">
        <f t="shared" si="26"/>
        <v>15213.12</v>
      </c>
      <c r="R70" s="22">
        <f t="shared" si="27"/>
        <v>0</v>
      </c>
    </row>
    <row r="71" spans="1:19" s="14" customFormat="1" ht="13.8" x14ac:dyDescent="0.25">
      <c r="A71" s="10" t="s">
        <v>108</v>
      </c>
      <c r="B71" s="26" t="s">
        <v>132</v>
      </c>
      <c r="C71" s="7" t="s">
        <v>55</v>
      </c>
      <c r="D71" s="6">
        <v>351.18</v>
      </c>
      <c r="E71" s="9">
        <v>3.02</v>
      </c>
      <c r="F71" s="15">
        <v>1060.56</v>
      </c>
      <c r="G71" s="25">
        <f t="shared" si="3"/>
        <v>351.18</v>
      </c>
      <c r="H71" s="16">
        <f t="shared" si="4"/>
        <v>1060.56</v>
      </c>
      <c r="I71" s="24">
        <f t="shared" si="0"/>
        <v>1</v>
      </c>
      <c r="J71" s="15">
        <v>1060.56</v>
      </c>
      <c r="K71" s="8">
        <f t="shared" si="5"/>
        <v>0</v>
      </c>
      <c r="L71" s="16">
        <f t="shared" si="6"/>
        <v>0</v>
      </c>
      <c r="M71" s="24">
        <f t="shared" si="1"/>
        <v>0</v>
      </c>
      <c r="N71" s="15">
        <f t="shared" si="7"/>
        <v>0</v>
      </c>
      <c r="O71" s="17"/>
      <c r="P71" s="23">
        <f t="shared" si="25"/>
        <v>1060.56</v>
      </c>
      <c r="Q71" s="22">
        <f t="shared" si="26"/>
        <v>1060.56</v>
      </c>
      <c r="R71" s="22">
        <f t="shared" si="27"/>
        <v>0</v>
      </c>
    </row>
    <row r="72" spans="1:19" s="14" customFormat="1" ht="13.8" x14ac:dyDescent="0.25">
      <c r="A72" s="10" t="s">
        <v>109</v>
      </c>
      <c r="B72" s="26" t="s">
        <v>136</v>
      </c>
      <c r="C72" s="7" t="s">
        <v>22</v>
      </c>
      <c r="D72" s="6">
        <v>1520.1</v>
      </c>
      <c r="E72" s="9">
        <v>1.78</v>
      </c>
      <c r="F72" s="15">
        <v>2705.78</v>
      </c>
      <c r="G72" s="25">
        <f t="shared" si="3"/>
        <v>1520.1</v>
      </c>
      <c r="H72" s="16">
        <f t="shared" si="4"/>
        <v>2705.78</v>
      </c>
      <c r="I72" s="24">
        <f t="shared" si="0"/>
        <v>1</v>
      </c>
      <c r="J72" s="15">
        <v>2705.78</v>
      </c>
      <c r="K72" s="8">
        <f t="shared" si="5"/>
        <v>0</v>
      </c>
      <c r="L72" s="16">
        <f t="shared" si="6"/>
        <v>0</v>
      </c>
      <c r="M72" s="24">
        <f t="shared" si="1"/>
        <v>0</v>
      </c>
      <c r="N72" s="15">
        <f t="shared" si="7"/>
        <v>0</v>
      </c>
      <c r="O72" s="17"/>
      <c r="P72" s="23">
        <f t="shared" si="25"/>
        <v>2705.78</v>
      </c>
      <c r="Q72" s="22">
        <f t="shared" si="26"/>
        <v>2705.78</v>
      </c>
      <c r="R72" s="22">
        <f t="shared" si="27"/>
        <v>0</v>
      </c>
    </row>
    <row r="73" spans="1:19" s="13" customFormat="1" ht="13.8" x14ac:dyDescent="0.25">
      <c r="A73" s="42" t="s">
        <v>80</v>
      </c>
      <c r="B73" s="43" t="s">
        <v>149</v>
      </c>
      <c r="C73" s="44"/>
      <c r="D73" s="45"/>
      <c r="E73" s="52"/>
      <c r="F73" s="47"/>
      <c r="G73" s="53"/>
      <c r="H73" s="54"/>
      <c r="I73" s="49"/>
      <c r="J73" s="47"/>
      <c r="K73" s="55"/>
      <c r="L73" s="54"/>
      <c r="M73" s="49"/>
      <c r="N73" s="47"/>
      <c r="O73" s="56"/>
      <c r="P73" s="18"/>
      <c r="Q73" s="19"/>
      <c r="R73" s="19"/>
    </row>
    <row r="74" spans="1:19" s="13" customFormat="1" ht="13.8" x14ac:dyDescent="0.25">
      <c r="A74" s="42" t="s">
        <v>81</v>
      </c>
      <c r="B74" s="43" t="s">
        <v>229</v>
      </c>
      <c r="C74" s="44"/>
      <c r="D74" s="45"/>
      <c r="E74" s="52"/>
      <c r="F74" s="47"/>
      <c r="G74" s="53"/>
      <c r="H74" s="54"/>
      <c r="I74" s="49"/>
      <c r="J74" s="47"/>
      <c r="K74" s="55"/>
      <c r="L74" s="54"/>
      <c r="M74" s="49"/>
      <c r="N74" s="47"/>
      <c r="O74" s="56"/>
      <c r="P74" s="18"/>
      <c r="Q74" s="19"/>
      <c r="R74" s="19"/>
    </row>
    <row r="75" spans="1:19" s="13" customFormat="1" ht="13.8" x14ac:dyDescent="0.25">
      <c r="A75" s="42" t="s">
        <v>82</v>
      </c>
      <c r="B75" s="43" t="s">
        <v>56</v>
      </c>
      <c r="C75" s="44"/>
      <c r="D75" s="45"/>
      <c r="E75" s="52"/>
      <c r="F75" s="47"/>
      <c r="G75" s="53"/>
      <c r="H75" s="54"/>
      <c r="I75" s="49"/>
      <c r="J75" s="47"/>
      <c r="K75" s="55"/>
      <c r="L75" s="54"/>
      <c r="M75" s="49"/>
      <c r="N75" s="47"/>
      <c r="O75" s="56"/>
      <c r="P75" s="18"/>
      <c r="Q75" s="19"/>
      <c r="R75" s="19"/>
    </row>
    <row r="76" spans="1:19" s="14" customFormat="1" ht="13.8" x14ac:dyDescent="0.25">
      <c r="A76" s="10" t="s">
        <v>150</v>
      </c>
      <c r="B76" s="26" t="s">
        <v>230</v>
      </c>
      <c r="C76" s="7" t="s">
        <v>54</v>
      </c>
      <c r="D76" s="6">
        <v>10.69</v>
      </c>
      <c r="E76" s="9">
        <v>43.07</v>
      </c>
      <c r="F76" s="15">
        <v>460.42</v>
      </c>
      <c r="G76" s="25">
        <f t="shared" ref="G76:G125" si="31">+I76*$D76</f>
        <v>10.69</v>
      </c>
      <c r="H76" s="16">
        <f t="shared" ref="H76:H125" si="32">+J76</f>
        <v>460.42</v>
      </c>
      <c r="I76" s="24">
        <f t="shared" si="0"/>
        <v>1</v>
      </c>
      <c r="J76" s="15">
        <v>460.42</v>
      </c>
      <c r="K76" s="8">
        <f t="shared" ref="K76:K125" si="33">+M76*$D76</f>
        <v>0</v>
      </c>
      <c r="L76" s="16">
        <f t="shared" ref="L76:L125" si="34">+N76</f>
        <v>0</v>
      </c>
      <c r="M76" s="24">
        <f t="shared" si="1"/>
        <v>0</v>
      </c>
      <c r="N76" s="15">
        <f t="shared" ref="N76:N125" si="35">+F76-J76</f>
        <v>0</v>
      </c>
      <c r="O76" s="17">
        <f t="shared" ref="O76" si="36">M76+I76</f>
        <v>1</v>
      </c>
      <c r="P76" s="23">
        <f t="shared" si="25"/>
        <v>460.42</v>
      </c>
      <c r="Q76" s="22">
        <f t="shared" si="26"/>
        <v>460.42</v>
      </c>
      <c r="R76" s="22">
        <f t="shared" si="27"/>
        <v>0</v>
      </c>
      <c r="S76" s="14">
        <f>+LEN(A76)</f>
        <v>11</v>
      </c>
    </row>
    <row r="77" spans="1:19" s="14" customFormat="1" ht="13.8" x14ac:dyDescent="0.25">
      <c r="A77" s="10" t="s">
        <v>151</v>
      </c>
      <c r="B77" s="26" t="s">
        <v>231</v>
      </c>
      <c r="C77" s="7" t="s">
        <v>54</v>
      </c>
      <c r="D77" s="6">
        <v>5.35</v>
      </c>
      <c r="E77" s="9">
        <v>24.93</v>
      </c>
      <c r="F77" s="15">
        <v>133.38</v>
      </c>
      <c r="G77" s="25">
        <f t="shared" si="31"/>
        <v>5.35</v>
      </c>
      <c r="H77" s="16">
        <f t="shared" si="32"/>
        <v>133.38</v>
      </c>
      <c r="I77" s="24">
        <f t="shared" si="0"/>
        <v>1</v>
      </c>
      <c r="J77" s="15">
        <v>133.38</v>
      </c>
      <c r="K77" s="8">
        <f t="shared" si="33"/>
        <v>0</v>
      </c>
      <c r="L77" s="16">
        <f t="shared" si="34"/>
        <v>0</v>
      </c>
      <c r="M77" s="24">
        <f t="shared" si="1"/>
        <v>0</v>
      </c>
      <c r="N77" s="15">
        <f t="shared" si="35"/>
        <v>0</v>
      </c>
      <c r="O77" s="17"/>
      <c r="P77" s="23">
        <f t="shared" si="25"/>
        <v>133.38</v>
      </c>
      <c r="Q77" s="22">
        <f t="shared" si="26"/>
        <v>133.38</v>
      </c>
      <c r="R77" s="22">
        <f t="shared" si="27"/>
        <v>0</v>
      </c>
    </row>
    <row r="78" spans="1:19" s="14" customFormat="1" ht="13.8" x14ac:dyDescent="0.25">
      <c r="A78" s="10" t="s">
        <v>152</v>
      </c>
      <c r="B78" s="26" t="s">
        <v>223</v>
      </c>
      <c r="C78" s="7" t="s">
        <v>54</v>
      </c>
      <c r="D78" s="6">
        <v>6.95</v>
      </c>
      <c r="E78" s="9">
        <v>35.11</v>
      </c>
      <c r="F78" s="15">
        <v>244.01</v>
      </c>
      <c r="G78" s="25">
        <f t="shared" si="31"/>
        <v>6.95</v>
      </c>
      <c r="H78" s="16">
        <f t="shared" si="32"/>
        <v>244.01</v>
      </c>
      <c r="I78" s="24">
        <f t="shared" si="0"/>
        <v>1</v>
      </c>
      <c r="J78" s="15">
        <v>244.01</v>
      </c>
      <c r="K78" s="8">
        <f t="shared" si="33"/>
        <v>0</v>
      </c>
      <c r="L78" s="16">
        <f t="shared" si="34"/>
        <v>0</v>
      </c>
      <c r="M78" s="24">
        <f t="shared" si="1"/>
        <v>0</v>
      </c>
      <c r="N78" s="15">
        <f t="shared" si="35"/>
        <v>0</v>
      </c>
      <c r="O78" s="17"/>
      <c r="P78" s="23">
        <f t="shared" si="25"/>
        <v>244.01</v>
      </c>
      <c r="Q78" s="22">
        <f t="shared" si="26"/>
        <v>244.01</v>
      </c>
      <c r="R78" s="22">
        <f t="shared" si="27"/>
        <v>0</v>
      </c>
    </row>
    <row r="79" spans="1:19" s="13" customFormat="1" ht="13.8" x14ac:dyDescent="0.25">
      <c r="A79" s="42" t="s">
        <v>83</v>
      </c>
      <c r="B79" s="43" t="s">
        <v>153</v>
      </c>
      <c r="C79" s="44"/>
      <c r="D79" s="45"/>
      <c r="E79" s="52"/>
      <c r="F79" s="47"/>
      <c r="G79" s="53"/>
      <c r="H79" s="54"/>
      <c r="I79" s="49"/>
      <c r="J79" s="47"/>
      <c r="K79" s="55"/>
      <c r="L79" s="54"/>
      <c r="M79" s="49"/>
      <c r="N79" s="47"/>
      <c r="O79" s="56"/>
      <c r="P79" s="18"/>
      <c r="Q79" s="19"/>
      <c r="R79" s="19"/>
    </row>
    <row r="80" spans="1:19" s="14" customFormat="1" ht="13.8" x14ac:dyDescent="0.25">
      <c r="A80" s="10" t="s">
        <v>154</v>
      </c>
      <c r="B80" s="26" t="s">
        <v>155</v>
      </c>
      <c r="C80" s="7" t="s">
        <v>74</v>
      </c>
      <c r="D80" s="6">
        <v>950.99</v>
      </c>
      <c r="E80" s="9">
        <v>5.75</v>
      </c>
      <c r="F80" s="15">
        <v>5468.19</v>
      </c>
      <c r="G80" s="25">
        <f t="shared" si="31"/>
        <v>0</v>
      </c>
      <c r="H80" s="16">
        <f t="shared" si="32"/>
        <v>0</v>
      </c>
      <c r="I80" s="24">
        <f t="shared" si="0"/>
        <v>0</v>
      </c>
      <c r="J80" s="15"/>
      <c r="K80" s="8">
        <f t="shared" si="33"/>
        <v>950.99</v>
      </c>
      <c r="L80" s="16">
        <f t="shared" si="34"/>
        <v>5468.19</v>
      </c>
      <c r="M80" s="24">
        <f t="shared" si="1"/>
        <v>1</v>
      </c>
      <c r="N80" s="15">
        <f t="shared" si="35"/>
        <v>5468.19</v>
      </c>
      <c r="O80" s="17"/>
      <c r="P80" s="23">
        <f t="shared" si="25"/>
        <v>5468.19</v>
      </c>
      <c r="Q80" s="22">
        <f t="shared" si="26"/>
        <v>5468.19</v>
      </c>
      <c r="R80" s="22">
        <f t="shared" si="27"/>
        <v>0</v>
      </c>
    </row>
    <row r="81" spans="1:19" s="14" customFormat="1" ht="13.8" x14ac:dyDescent="0.25">
      <c r="A81" s="10" t="s">
        <v>156</v>
      </c>
      <c r="B81" s="26" t="s">
        <v>157</v>
      </c>
      <c r="C81" s="7" t="s">
        <v>55</v>
      </c>
      <c r="D81" s="6">
        <v>285.12</v>
      </c>
      <c r="E81" s="9">
        <v>38.17</v>
      </c>
      <c r="F81" s="15">
        <v>10883.03</v>
      </c>
      <c r="G81" s="25">
        <f t="shared" si="31"/>
        <v>285.12</v>
      </c>
      <c r="H81" s="16">
        <f t="shared" si="32"/>
        <v>10883.03</v>
      </c>
      <c r="I81" s="24">
        <f t="shared" si="0"/>
        <v>1</v>
      </c>
      <c r="J81" s="15">
        <v>10883.03</v>
      </c>
      <c r="K81" s="8">
        <f t="shared" si="33"/>
        <v>0</v>
      </c>
      <c r="L81" s="16">
        <f t="shared" si="34"/>
        <v>0</v>
      </c>
      <c r="M81" s="24">
        <f t="shared" si="1"/>
        <v>0</v>
      </c>
      <c r="N81" s="15">
        <f t="shared" si="35"/>
        <v>0</v>
      </c>
      <c r="O81" s="17"/>
      <c r="P81" s="23">
        <f t="shared" si="25"/>
        <v>10883.03</v>
      </c>
      <c r="Q81" s="22">
        <f t="shared" si="26"/>
        <v>10883.03</v>
      </c>
      <c r="R81" s="22">
        <f t="shared" si="27"/>
        <v>0</v>
      </c>
    </row>
    <row r="82" spans="1:19" s="14" customFormat="1" ht="13.8" x14ac:dyDescent="0.25">
      <c r="A82" s="10" t="s">
        <v>158</v>
      </c>
      <c r="B82" s="26" t="s">
        <v>232</v>
      </c>
      <c r="C82" s="7" t="s">
        <v>22</v>
      </c>
      <c r="D82" s="6">
        <v>237.6</v>
      </c>
      <c r="E82" s="9">
        <v>39.56</v>
      </c>
      <c r="F82" s="15">
        <v>9399.4599999999991</v>
      </c>
      <c r="G82" s="25">
        <f t="shared" si="31"/>
        <v>0</v>
      </c>
      <c r="H82" s="16">
        <f t="shared" si="32"/>
        <v>0</v>
      </c>
      <c r="I82" s="24">
        <f t="shared" si="0"/>
        <v>0</v>
      </c>
      <c r="J82" s="15"/>
      <c r="K82" s="8">
        <f t="shared" si="33"/>
        <v>237.6</v>
      </c>
      <c r="L82" s="16">
        <f t="shared" si="34"/>
        <v>9399.4599999999991</v>
      </c>
      <c r="M82" s="24">
        <f t="shared" si="1"/>
        <v>1</v>
      </c>
      <c r="N82" s="15">
        <f t="shared" si="35"/>
        <v>9399.4599999999991</v>
      </c>
      <c r="O82" s="17"/>
      <c r="P82" s="23">
        <f t="shared" si="25"/>
        <v>9399.4599999999991</v>
      </c>
      <c r="Q82" s="22">
        <f t="shared" si="26"/>
        <v>9399.4599999999991</v>
      </c>
      <c r="R82" s="22">
        <f t="shared" si="27"/>
        <v>0</v>
      </c>
    </row>
    <row r="83" spans="1:19" s="14" customFormat="1" ht="13.8" x14ac:dyDescent="0.25">
      <c r="A83" s="10" t="s">
        <v>159</v>
      </c>
      <c r="B83" s="26" t="s">
        <v>160</v>
      </c>
      <c r="C83" s="7" t="s">
        <v>55</v>
      </c>
      <c r="D83" s="6">
        <v>320.76</v>
      </c>
      <c r="E83" s="9">
        <v>3.02</v>
      </c>
      <c r="F83" s="15">
        <v>968.7</v>
      </c>
      <c r="G83" s="25">
        <f t="shared" si="31"/>
        <v>0</v>
      </c>
      <c r="H83" s="16">
        <f t="shared" si="32"/>
        <v>0</v>
      </c>
      <c r="I83" s="24">
        <f t="shared" si="0"/>
        <v>0</v>
      </c>
      <c r="J83" s="15"/>
      <c r="K83" s="8">
        <f t="shared" si="33"/>
        <v>320.76</v>
      </c>
      <c r="L83" s="16">
        <f t="shared" si="34"/>
        <v>968.7</v>
      </c>
      <c r="M83" s="24">
        <f t="shared" si="1"/>
        <v>1</v>
      </c>
      <c r="N83" s="15">
        <f t="shared" si="35"/>
        <v>968.7</v>
      </c>
      <c r="O83" s="17"/>
      <c r="P83" s="23">
        <f t="shared" si="25"/>
        <v>968.7</v>
      </c>
      <c r="Q83" s="22">
        <f t="shared" si="26"/>
        <v>968.7</v>
      </c>
      <c r="R83" s="22">
        <f t="shared" si="27"/>
        <v>0</v>
      </c>
    </row>
    <row r="84" spans="1:19" s="14" customFormat="1" ht="13.8" x14ac:dyDescent="0.25">
      <c r="A84" s="10" t="s">
        <v>161</v>
      </c>
      <c r="B84" s="26" t="s">
        <v>162</v>
      </c>
      <c r="C84" s="7" t="s">
        <v>22</v>
      </c>
      <c r="D84" s="6">
        <v>47.52</v>
      </c>
      <c r="E84" s="9">
        <v>11.96</v>
      </c>
      <c r="F84" s="15">
        <v>568.34</v>
      </c>
      <c r="G84" s="25">
        <f t="shared" si="31"/>
        <v>0</v>
      </c>
      <c r="H84" s="16">
        <f t="shared" si="32"/>
        <v>0</v>
      </c>
      <c r="I84" s="24">
        <f t="shared" si="0"/>
        <v>0</v>
      </c>
      <c r="J84" s="15"/>
      <c r="K84" s="8">
        <f t="shared" si="33"/>
        <v>47.52</v>
      </c>
      <c r="L84" s="16">
        <f t="shared" si="34"/>
        <v>568.34</v>
      </c>
      <c r="M84" s="24">
        <f t="shared" si="1"/>
        <v>1</v>
      </c>
      <c r="N84" s="15">
        <f t="shared" si="35"/>
        <v>568.34</v>
      </c>
      <c r="O84" s="17">
        <f t="shared" ref="O84" si="37">M84+I84</f>
        <v>1</v>
      </c>
      <c r="P84" s="23">
        <f t="shared" si="25"/>
        <v>568.34</v>
      </c>
      <c r="Q84" s="22">
        <f t="shared" si="26"/>
        <v>568.34</v>
      </c>
      <c r="R84" s="22">
        <f t="shared" si="27"/>
        <v>0</v>
      </c>
      <c r="S84" s="14">
        <f t="shared" ref="S84" si="38">+LEN(A84)</f>
        <v>11</v>
      </c>
    </row>
    <row r="85" spans="1:19" s="14" customFormat="1" ht="13.8" x14ac:dyDescent="0.25">
      <c r="A85" s="10" t="s">
        <v>163</v>
      </c>
      <c r="B85" s="26" t="s">
        <v>164</v>
      </c>
      <c r="C85" s="7" t="s">
        <v>22</v>
      </c>
      <c r="D85" s="6">
        <v>178.2</v>
      </c>
      <c r="E85" s="9">
        <v>19.45</v>
      </c>
      <c r="F85" s="15">
        <v>3465.99</v>
      </c>
      <c r="G85" s="25">
        <f t="shared" si="31"/>
        <v>0</v>
      </c>
      <c r="H85" s="16">
        <f t="shared" si="32"/>
        <v>0</v>
      </c>
      <c r="I85" s="24">
        <f t="shared" si="0"/>
        <v>0</v>
      </c>
      <c r="J85" s="15"/>
      <c r="K85" s="8">
        <f t="shared" si="33"/>
        <v>178.2</v>
      </c>
      <c r="L85" s="16">
        <f t="shared" si="34"/>
        <v>3465.99</v>
      </c>
      <c r="M85" s="24">
        <f t="shared" si="1"/>
        <v>1</v>
      </c>
      <c r="N85" s="15">
        <f t="shared" si="35"/>
        <v>3465.99</v>
      </c>
      <c r="O85" s="17"/>
      <c r="P85" s="23">
        <f t="shared" si="25"/>
        <v>3465.99</v>
      </c>
      <c r="Q85" s="22">
        <f t="shared" si="26"/>
        <v>3465.99</v>
      </c>
      <c r="R85" s="22">
        <f t="shared" si="27"/>
        <v>0</v>
      </c>
    </row>
    <row r="86" spans="1:19" s="13" customFormat="1" ht="13.8" x14ac:dyDescent="0.25">
      <c r="A86" s="42" t="s">
        <v>84</v>
      </c>
      <c r="B86" s="43" t="s">
        <v>233</v>
      </c>
      <c r="C86" s="44"/>
      <c r="D86" s="45"/>
      <c r="E86" s="52"/>
      <c r="F86" s="47"/>
      <c r="G86" s="53"/>
      <c r="H86" s="54"/>
      <c r="I86" s="49"/>
      <c r="J86" s="47"/>
      <c r="K86" s="55"/>
      <c r="L86" s="54"/>
      <c r="M86" s="49"/>
      <c r="N86" s="47"/>
      <c r="O86" s="56"/>
      <c r="P86" s="18"/>
      <c r="Q86" s="19"/>
      <c r="R86" s="19"/>
    </row>
    <row r="87" spans="1:19" s="13" customFormat="1" ht="13.8" x14ac:dyDescent="0.25">
      <c r="A87" s="42" t="s">
        <v>85</v>
      </c>
      <c r="B87" s="43" t="s">
        <v>56</v>
      </c>
      <c r="C87" s="44"/>
      <c r="D87" s="45"/>
      <c r="E87" s="52"/>
      <c r="F87" s="47"/>
      <c r="G87" s="53"/>
      <c r="H87" s="54"/>
      <c r="I87" s="49"/>
      <c r="J87" s="47"/>
      <c r="K87" s="55"/>
      <c r="L87" s="54"/>
      <c r="M87" s="49"/>
      <c r="N87" s="47"/>
      <c r="O87" s="56"/>
      <c r="P87" s="18"/>
      <c r="Q87" s="19"/>
      <c r="R87" s="19"/>
    </row>
    <row r="88" spans="1:19" s="14" customFormat="1" ht="13.8" x14ac:dyDescent="0.25">
      <c r="A88" s="10" t="s">
        <v>165</v>
      </c>
      <c r="B88" s="26" t="s">
        <v>230</v>
      </c>
      <c r="C88" s="7" t="s">
        <v>54</v>
      </c>
      <c r="D88" s="6">
        <v>16.809999999999999</v>
      </c>
      <c r="E88" s="9">
        <v>43.07</v>
      </c>
      <c r="F88" s="15">
        <v>724.01</v>
      </c>
      <c r="G88" s="25">
        <f t="shared" si="31"/>
        <v>16.809999999999999</v>
      </c>
      <c r="H88" s="16">
        <f t="shared" si="32"/>
        <v>724.01</v>
      </c>
      <c r="I88" s="24">
        <f t="shared" si="0"/>
        <v>1</v>
      </c>
      <c r="J88" s="15">
        <v>724.01</v>
      </c>
      <c r="K88" s="8">
        <f t="shared" si="33"/>
        <v>0</v>
      </c>
      <c r="L88" s="16">
        <f t="shared" si="34"/>
        <v>0</v>
      </c>
      <c r="M88" s="24">
        <f t="shared" si="1"/>
        <v>0</v>
      </c>
      <c r="N88" s="15">
        <f t="shared" si="35"/>
        <v>0</v>
      </c>
      <c r="O88" s="17"/>
      <c r="P88" s="23">
        <f t="shared" si="25"/>
        <v>724.01</v>
      </c>
      <c r="Q88" s="22">
        <f t="shared" si="26"/>
        <v>724.01</v>
      </c>
      <c r="R88" s="22">
        <f t="shared" si="27"/>
        <v>0</v>
      </c>
    </row>
    <row r="89" spans="1:19" s="14" customFormat="1" ht="13.8" x14ac:dyDescent="0.25">
      <c r="A89" s="10" t="s">
        <v>166</v>
      </c>
      <c r="B89" s="26" t="s">
        <v>231</v>
      </c>
      <c r="C89" s="7" t="s">
        <v>54</v>
      </c>
      <c r="D89" s="6">
        <v>8.4</v>
      </c>
      <c r="E89" s="9">
        <v>24.93</v>
      </c>
      <c r="F89" s="15">
        <v>209.41</v>
      </c>
      <c r="G89" s="25">
        <f t="shared" si="31"/>
        <v>8.4</v>
      </c>
      <c r="H89" s="16">
        <f t="shared" si="32"/>
        <v>209.41</v>
      </c>
      <c r="I89" s="24">
        <f t="shared" si="0"/>
        <v>1</v>
      </c>
      <c r="J89" s="15">
        <v>209.41</v>
      </c>
      <c r="K89" s="8">
        <f t="shared" si="33"/>
        <v>0</v>
      </c>
      <c r="L89" s="16">
        <f t="shared" si="34"/>
        <v>0</v>
      </c>
      <c r="M89" s="24">
        <f t="shared" si="1"/>
        <v>0</v>
      </c>
      <c r="N89" s="15">
        <f t="shared" si="35"/>
        <v>0</v>
      </c>
      <c r="O89" s="17"/>
      <c r="P89" s="23">
        <f t="shared" si="25"/>
        <v>209.41</v>
      </c>
      <c r="Q89" s="22">
        <f t="shared" si="26"/>
        <v>209.41</v>
      </c>
      <c r="R89" s="22">
        <f t="shared" si="27"/>
        <v>0</v>
      </c>
    </row>
    <row r="90" spans="1:19" s="14" customFormat="1" ht="13.8" x14ac:dyDescent="0.25">
      <c r="A90" s="10" t="s">
        <v>167</v>
      </c>
      <c r="B90" s="26" t="s">
        <v>223</v>
      </c>
      <c r="C90" s="7" t="s">
        <v>54</v>
      </c>
      <c r="D90" s="6">
        <v>10.93</v>
      </c>
      <c r="E90" s="9">
        <v>35.11</v>
      </c>
      <c r="F90" s="15">
        <v>383.75</v>
      </c>
      <c r="G90" s="25">
        <f t="shared" si="31"/>
        <v>10.93</v>
      </c>
      <c r="H90" s="16">
        <f t="shared" si="32"/>
        <v>383.75</v>
      </c>
      <c r="I90" s="24">
        <f t="shared" si="0"/>
        <v>1</v>
      </c>
      <c r="J90" s="15">
        <v>383.75</v>
      </c>
      <c r="K90" s="8">
        <f t="shared" si="33"/>
        <v>0</v>
      </c>
      <c r="L90" s="16">
        <f t="shared" si="34"/>
        <v>0</v>
      </c>
      <c r="M90" s="24">
        <f t="shared" si="1"/>
        <v>0</v>
      </c>
      <c r="N90" s="15">
        <f t="shared" si="35"/>
        <v>0</v>
      </c>
      <c r="O90" s="17">
        <f t="shared" ref="O90" si="39">M90+I90</f>
        <v>1</v>
      </c>
      <c r="P90" s="23">
        <f t="shared" si="25"/>
        <v>383.75</v>
      </c>
      <c r="Q90" s="22">
        <f t="shared" si="26"/>
        <v>383.75</v>
      </c>
      <c r="R90" s="22">
        <f t="shared" si="27"/>
        <v>0</v>
      </c>
      <c r="S90" s="14">
        <f t="shared" ref="S90" si="40">+LEN(A90)</f>
        <v>11</v>
      </c>
    </row>
    <row r="91" spans="1:19" s="13" customFormat="1" ht="13.8" x14ac:dyDescent="0.25">
      <c r="A91" s="42" t="s">
        <v>86</v>
      </c>
      <c r="B91" s="43" t="s">
        <v>168</v>
      </c>
      <c r="C91" s="44"/>
      <c r="D91" s="45"/>
      <c r="E91" s="52"/>
      <c r="F91" s="47"/>
      <c r="G91" s="53"/>
      <c r="H91" s="54"/>
      <c r="I91" s="49"/>
      <c r="J91" s="47"/>
      <c r="K91" s="55"/>
      <c r="L91" s="54"/>
      <c r="M91" s="49"/>
      <c r="N91" s="47"/>
      <c r="O91" s="56"/>
      <c r="P91" s="18"/>
      <c r="Q91" s="19"/>
      <c r="R91" s="19"/>
    </row>
    <row r="92" spans="1:19" s="14" customFormat="1" ht="13.8" x14ac:dyDescent="0.25">
      <c r="A92" s="10" t="s">
        <v>169</v>
      </c>
      <c r="B92" s="26" t="s">
        <v>170</v>
      </c>
      <c r="C92" s="7" t="s">
        <v>55</v>
      </c>
      <c r="D92" s="6">
        <v>298.81</v>
      </c>
      <c r="E92" s="9">
        <v>35.29</v>
      </c>
      <c r="F92" s="15">
        <v>10545</v>
      </c>
      <c r="G92" s="25">
        <f t="shared" si="31"/>
        <v>0</v>
      </c>
      <c r="H92" s="16">
        <f t="shared" si="32"/>
        <v>0</v>
      </c>
      <c r="I92" s="24">
        <f t="shared" si="0"/>
        <v>0</v>
      </c>
      <c r="J92" s="15"/>
      <c r="K92" s="8">
        <f t="shared" si="33"/>
        <v>298.81</v>
      </c>
      <c r="L92" s="16">
        <f t="shared" si="34"/>
        <v>10545</v>
      </c>
      <c r="M92" s="24">
        <f t="shared" si="1"/>
        <v>1</v>
      </c>
      <c r="N92" s="15">
        <f t="shared" si="35"/>
        <v>10545</v>
      </c>
      <c r="O92" s="17"/>
      <c r="P92" s="23">
        <f t="shared" si="25"/>
        <v>10545</v>
      </c>
      <c r="Q92" s="22">
        <f t="shared" si="26"/>
        <v>10545</v>
      </c>
      <c r="R92" s="22">
        <f t="shared" si="27"/>
        <v>0</v>
      </c>
    </row>
    <row r="93" spans="1:19" s="14" customFormat="1" ht="13.8" x14ac:dyDescent="0.25">
      <c r="A93" s="10" t="s">
        <v>171</v>
      </c>
      <c r="B93" s="26" t="s">
        <v>234</v>
      </c>
      <c r="C93" s="7" t="s">
        <v>22</v>
      </c>
      <c r="D93" s="6">
        <v>373.51</v>
      </c>
      <c r="E93" s="9">
        <v>26.26</v>
      </c>
      <c r="F93" s="15">
        <v>9808.3700000000008</v>
      </c>
      <c r="G93" s="25">
        <f t="shared" si="31"/>
        <v>0</v>
      </c>
      <c r="H93" s="16">
        <f t="shared" si="32"/>
        <v>0</v>
      </c>
      <c r="I93" s="24">
        <f t="shared" si="0"/>
        <v>0</v>
      </c>
      <c r="J93" s="15"/>
      <c r="K93" s="8">
        <f t="shared" si="33"/>
        <v>373.51</v>
      </c>
      <c r="L93" s="16">
        <f t="shared" si="34"/>
        <v>9808.3700000000008</v>
      </c>
      <c r="M93" s="24">
        <f t="shared" si="1"/>
        <v>1</v>
      </c>
      <c r="N93" s="15">
        <f t="shared" si="35"/>
        <v>9808.3700000000008</v>
      </c>
      <c r="O93" s="17"/>
      <c r="P93" s="23">
        <f t="shared" si="25"/>
        <v>9808.3700000000008</v>
      </c>
      <c r="Q93" s="22">
        <f t="shared" si="26"/>
        <v>9808.3700000000008</v>
      </c>
      <c r="R93" s="22">
        <f t="shared" si="27"/>
        <v>0</v>
      </c>
    </row>
    <row r="94" spans="1:19" s="14" customFormat="1" ht="13.8" x14ac:dyDescent="0.25">
      <c r="A94" s="10" t="s">
        <v>172</v>
      </c>
      <c r="B94" s="26" t="s">
        <v>160</v>
      </c>
      <c r="C94" s="7" t="s">
        <v>55</v>
      </c>
      <c r="D94" s="6">
        <v>354.84</v>
      </c>
      <c r="E94" s="9">
        <v>3.02</v>
      </c>
      <c r="F94" s="15">
        <v>1071.6199999999999</v>
      </c>
      <c r="G94" s="25">
        <f t="shared" si="31"/>
        <v>0</v>
      </c>
      <c r="H94" s="16">
        <f t="shared" si="32"/>
        <v>0</v>
      </c>
      <c r="I94" s="24">
        <f t="shared" si="0"/>
        <v>0</v>
      </c>
      <c r="J94" s="15"/>
      <c r="K94" s="8">
        <f t="shared" si="33"/>
        <v>354.84</v>
      </c>
      <c r="L94" s="16">
        <f t="shared" si="34"/>
        <v>1071.6199999999999</v>
      </c>
      <c r="M94" s="24">
        <f t="shared" si="1"/>
        <v>1</v>
      </c>
      <c r="N94" s="15">
        <f t="shared" si="35"/>
        <v>1071.6199999999999</v>
      </c>
      <c r="O94" s="17"/>
      <c r="P94" s="23">
        <f t="shared" si="25"/>
        <v>1071.6199999999999</v>
      </c>
      <c r="Q94" s="22">
        <f t="shared" si="26"/>
        <v>1071.6199999999999</v>
      </c>
      <c r="R94" s="22">
        <f t="shared" si="27"/>
        <v>0</v>
      </c>
    </row>
    <row r="95" spans="1:19" s="13" customFormat="1" ht="13.8" x14ac:dyDescent="0.25">
      <c r="A95" s="42" t="s">
        <v>87</v>
      </c>
      <c r="B95" s="43" t="s">
        <v>173</v>
      </c>
      <c r="C95" s="44"/>
      <c r="D95" s="45"/>
      <c r="E95" s="52"/>
      <c r="F95" s="47"/>
      <c r="G95" s="53"/>
      <c r="H95" s="54"/>
      <c r="I95" s="49"/>
      <c r="J95" s="47"/>
      <c r="K95" s="55"/>
      <c r="L95" s="54"/>
      <c r="M95" s="49"/>
      <c r="N95" s="47"/>
      <c r="O95" s="56"/>
      <c r="P95" s="18"/>
      <c r="Q95" s="19"/>
      <c r="R95" s="19"/>
    </row>
    <row r="96" spans="1:19" s="13" customFormat="1" ht="13.8" x14ac:dyDescent="0.25">
      <c r="A96" s="42" t="s">
        <v>89</v>
      </c>
      <c r="B96" s="43" t="s">
        <v>77</v>
      </c>
      <c r="C96" s="44"/>
      <c r="D96" s="45"/>
      <c r="E96" s="52"/>
      <c r="F96" s="47"/>
      <c r="G96" s="53"/>
      <c r="H96" s="54"/>
      <c r="I96" s="49"/>
      <c r="J96" s="47"/>
      <c r="K96" s="55"/>
      <c r="L96" s="54"/>
      <c r="M96" s="49"/>
      <c r="N96" s="47"/>
      <c r="O96" s="56"/>
      <c r="P96" s="18"/>
      <c r="Q96" s="19"/>
      <c r="R96" s="19"/>
    </row>
    <row r="97" spans="1:18" s="14" customFormat="1" ht="13.8" x14ac:dyDescent="0.25">
      <c r="A97" s="10" t="s">
        <v>174</v>
      </c>
      <c r="B97" s="26" t="s">
        <v>176</v>
      </c>
      <c r="C97" s="7" t="s">
        <v>54</v>
      </c>
      <c r="D97" s="6">
        <v>474.61</v>
      </c>
      <c r="E97" s="9">
        <v>12.39</v>
      </c>
      <c r="F97" s="15">
        <v>5880.42</v>
      </c>
      <c r="G97" s="25">
        <f t="shared" si="31"/>
        <v>474.61</v>
      </c>
      <c r="H97" s="16">
        <f t="shared" si="32"/>
        <v>5880.42</v>
      </c>
      <c r="I97" s="24">
        <f t="shared" si="0"/>
        <v>1</v>
      </c>
      <c r="J97" s="15">
        <v>5880.42</v>
      </c>
      <c r="K97" s="8">
        <f t="shared" si="33"/>
        <v>0</v>
      </c>
      <c r="L97" s="16">
        <f t="shared" si="34"/>
        <v>0</v>
      </c>
      <c r="M97" s="24">
        <f t="shared" si="1"/>
        <v>0</v>
      </c>
      <c r="N97" s="15">
        <f t="shared" si="35"/>
        <v>0</v>
      </c>
      <c r="O97" s="17"/>
      <c r="P97" s="23">
        <f t="shared" si="25"/>
        <v>5880.42</v>
      </c>
      <c r="Q97" s="22">
        <f t="shared" si="26"/>
        <v>5880.42</v>
      </c>
      <c r="R97" s="22">
        <f t="shared" si="27"/>
        <v>0</v>
      </c>
    </row>
    <row r="98" spans="1:18" s="14" customFormat="1" ht="13.8" x14ac:dyDescent="0.25">
      <c r="A98" s="10" t="s">
        <v>238</v>
      </c>
      <c r="B98" s="26" t="s">
        <v>227</v>
      </c>
      <c r="C98" s="7" t="s">
        <v>54</v>
      </c>
      <c r="D98" s="6">
        <v>474.61</v>
      </c>
      <c r="E98" s="9">
        <v>35.11</v>
      </c>
      <c r="F98" s="15">
        <v>16663.560000000001</v>
      </c>
      <c r="G98" s="25">
        <f t="shared" si="31"/>
        <v>158.20333333333332</v>
      </c>
      <c r="H98" s="16">
        <f t="shared" si="32"/>
        <v>5554.52</v>
      </c>
      <c r="I98" s="24">
        <f t="shared" si="0"/>
        <v>0.33333333333333331</v>
      </c>
      <c r="J98" s="15">
        <v>5554.52</v>
      </c>
      <c r="K98" s="8">
        <f t="shared" si="33"/>
        <v>316.40666666666664</v>
      </c>
      <c r="L98" s="16">
        <f t="shared" si="34"/>
        <v>11109.04</v>
      </c>
      <c r="M98" s="24">
        <f t="shared" si="1"/>
        <v>0.66666666666666663</v>
      </c>
      <c r="N98" s="15">
        <f t="shared" si="35"/>
        <v>11109.04</v>
      </c>
      <c r="O98" s="17">
        <f t="shared" ref="O98" si="41">M98+I98</f>
        <v>1</v>
      </c>
      <c r="P98" s="23">
        <f t="shared" si="25"/>
        <v>16663.560000000001</v>
      </c>
      <c r="Q98" s="22">
        <f t="shared" si="26"/>
        <v>16663.560000000001</v>
      </c>
      <c r="R98" s="22">
        <f t="shared" si="27"/>
        <v>0</v>
      </c>
    </row>
    <row r="99" spans="1:18" s="13" customFormat="1" ht="13.8" x14ac:dyDescent="0.25">
      <c r="A99" s="42" t="s">
        <v>90</v>
      </c>
      <c r="B99" s="43" t="s">
        <v>178</v>
      </c>
      <c r="C99" s="44"/>
      <c r="D99" s="45"/>
      <c r="E99" s="52"/>
      <c r="F99" s="47"/>
      <c r="G99" s="53"/>
      <c r="H99" s="54"/>
      <c r="I99" s="49"/>
      <c r="J99" s="47"/>
      <c r="K99" s="55"/>
      <c r="L99" s="54"/>
      <c r="M99" s="49"/>
      <c r="N99" s="47"/>
      <c r="O99" s="56"/>
      <c r="P99" s="18"/>
      <c r="Q99" s="19"/>
      <c r="R99" s="19"/>
    </row>
    <row r="100" spans="1:18" s="14" customFormat="1" ht="13.8" x14ac:dyDescent="0.25">
      <c r="A100" s="10" t="s">
        <v>175</v>
      </c>
      <c r="B100" s="26" t="s">
        <v>180</v>
      </c>
      <c r="C100" s="7" t="s">
        <v>55</v>
      </c>
      <c r="D100" s="6">
        <v>1050.6199999999999</v>
      </c>
      <c r="E100" s="9">
        <v>4.2</v>
      </c>
      <c r="F100" s="15">
        <v>4412.6000000000004</v>
      </c>
      <c r="G100" s="25">
        <f t="shared" si="31"/>
        <v>0</v>
      </c>
      <c r="H100" s="16">
        <f t="shared" si="32"/>
        <v>0</v>
      </c>
      <c r="I100" s="24">
        <f t="shared" si="0"/>
        <v>0</v>
      </c>
      <c r="J100" s="15"/>
      <c r="K100" s="8">
        <f t="shared" si="33"/>
        <v>1050.6199999999999</v>
      </c>
      <c r="L100" s="16">
        <f t="shared" si="34"/>
        <v>4412.6000000000004</v>
      </c>
      <c r="M100" s="24">
        <f t="shared" si="1"/>
        <v>1</v>
      </c>
      <c r="N100" s="15">
        <f t="shared" si="35"/>
        <v>4412.6000000000004</v>
      </c>
      <c r="O100" s="17"/>
      <c r="P100" s="23">
        <f t="shared" si="25"/>
        <v>4412.6000000000004</v>
      </c>
      <c r="Q100" s="22">
        <f t="shared" si="26"/>
        <v>4412.6000000000004</v>
      </c>
      <c r="R100" s="22">
        <f t="shared" si="27"/>
        <v>0</v>
      </c>
    </row>
    <row r="101" spans="1:18" s="14" customFormat="1" ht="13.8" x14ac:dyDescent="0.25">
      <c r="A101" s="10" t="s">
        <v>177</v>
      </c>
      <c r="B101" s="26" t="s">
        <v>182</v>
      </c>
      <c r="C101" s="7" t="s">
        <v>55</v>
      </c>
      <c r="D101" s="6">
        <v>1050.6199999999999</v>
      </c>
      <c r="E101" s="9">
        <v>12.48</v>
      </c>
      <c r="F101" s="15">
        <v>13111.74</v>
      </c>
      <c r="G101" s="25">
        <f t="shared" si="31"/>
        <v>0</v>
      </c>
      <c r="H101" s="16">
        <f t="shared" si="32"/>
        <v>0</v>
      </c>
      <c r="I101" s="24">
        <f t="shared" si="0"/>
        <v>0</v>
      </c>
      <c r="J101" s="15"/>
      <c r="K101" s="8">
        <f t="shared" si="33"/>
        <v>1050.6199999999999</v>
      </c>
      <c r="L101" s="16">
        <f t="shared" si="34"/>
        <v>13111.74</v>
      </c>
      <c r="M101" s="24">
        <f t="shared" si="1"/>
        <v>1</v>
      </c>
      <c r="N101" s="15">
        <f t="shared" si="35"/>
        <v>13111.74</v>
      </c>
      <c r="O101" s="17"/>
      <c r="P101" s="23">
        <f t="shared" si="25"/>
        <v>13111.74</v>
      </c>
      <c r="Q101" s="22">
        <f t="shared" si="26"/>
        <v>13111.74</v>
      </c>
      <c r="R101" s="22">
        <f t="shared" si="27"/>
        <v>0</v>
      </c>
    </row>
    <row r="102" spans="1:18" s="14" customFormat="1" ht="13.8" x14ac:dyDescent="0.25">
      <c r="A102" s="10" t="s">
        <v>239</v>
      </c>
      <c r="B102" s="26" t="s">
        <v>184</v>
      </c>
      <c r="C102" s="7" t="s">
        <v>55</v>
      </c>
      <c r="D102" s="6">
        <v>1050.6199999999999</v>
      </c>
      <c r="E102" s="9">
        <v>30.43</v>
      </c>
      <c r="F102" s="15">
        <v>31970.37</v>
      </c>
      <c r="G102" s="25">
        <f t="shared" si="31"/>
        <v>0</v>
      </c>
      <c r="H102" s="16">
        <f t="shared" si="32"/>
        <v>0</v>
      </c>
      <c r="I102" s="24">
        <f t="shared" si="0"/>
        <v>0</v>
      </c>
      <c r="J102" s="15"/>
      <c r="K102" s="8">
        <f t="shared" si="33"/>
        <v>1050.6199999999999</v>
      </c>
      <c r="L102" s="16">
        <f t="shared" si="34"/>
        <v>31970.37</v>
      </c>
      <c r="M102" s="24">
        <f t="shared" si="1"/>
        <v>1</v>
      </c>
      <c r="N102" s="15">
        <f t="shared" si="35"/>
        <v>31970.37</v>
      </c>
      <c r="O102" s="17"/>
      <c r="P102" s="23">
        <f t="shared" si="25"/>
        <v>31970.37</v>
      </c>
      <c r="Q102" s="22">
        <f t="shared" si="26"/>
        <v>31970.37</v>
      </c>
      <c r="R102" s="22">
        <f t="shared" si="27"/>
        <v>0</v>
      </c>
    </row>
    <row r="103" spans="1:18" s="14" customFormat="1" ht="13.8" x14ac:dyDescent="0.25">
      <c r="A103" s="10" t="s">
        <v>240</v>
      </c>
      <c r="B103" s="26" t="s">
        <v>185</v>
      </c>
      <c r="C103" s="7" t="s">
        <v>55</v>
      </c>
      <c r="D103" s="6">
        <v>1050.6199999999999</v>
      </c>
      <c r="E103" s="9">
        <v>5.88</v>
      </c>
      <c r="F103" s="15">
        <v>6177.65</v>
      </c>
      <c r="G103" s="25">
        <f t="shared" si="31"/>
        <v>0</v>
      </c>
      <c r="H103" s="16">
        <f t="shared" si="32"/>
        <v>0</v>
      </c>
      <c r="I103" s="24">
        <f t="shared" si="0"/>
        <v>0</v>
      </c>
      <c r="J103" s="15"/>
      <c r="K103" s="8">
        <f t="shared" si="33"/>
        <v>1050.6199999999999</v>
      </c>
      <c r="L103" s="16">
        <f t="shared" si="34"/>
        <v>6177.65</v>
      </c>
      <c r="M103" s="24">
        <f t="shared" si="1"/>
        <v>1</v>
      </c>
      <c r="N103" s="15">
        <f t="shared" si="35"/>
        <v>6177.65</v>
      </c>
      <c r="O103" s="17"/>
      <c r="P103" s="23">
        <f t="shared" si="25"/>
        <v>6177.65</v>
      </c>
      <c r="Q103" s="22">
        <f t="shared" si="26"/>
        <v>6177.65</v>
      </c>
      <c r="R103" s="22">
        <f t="shared" si="27"/>
        <v>0</v>
      </c>
    </row>
    <row r="104" spans="1:18" s="14" customFormat="1" ht="13.8" x14ac:dyDescent="0.25">
      <c r="A104" s="10" t="s">
        <v>241</v>
      </c>
      <c r="B104" s="26" t="s">
        <v>186</v>
      </c>
      <c r="C104" s="7" t="s">
        <v>55</v>
      </c>
      <c r="D104" s="6">
        <v>1103.1500000000001</v>
      </c>
      <c r="E104" s="9">
        <v>43.45</v>
      </c>
      <c r="F104" s="15">
        <v>47931.87</v>
      </c>
      <c r="G104" s="25">
        <f t="shared" si="31"/>
        <v>0</v>
      </c>
      <c r="H104" s="16">
        <f t="shared" si="32"/>
        <v>0</v>
      </c>
      <c r="I104" s="24">
        <f t="shared" si="0"/>
        <v>0</v>
      </c>
      <c r="J104" s="15"/>
      <c r="K104" s="8">
        <f t="shared" si="33"/>
        <v>1103.1500000000001</v>
      </c>
      <c r="L104" s="16">
        <f t="shared" si="34"/>
        <v>47931.87</v>
      </c>
      <c r="M104" s="24">
        <f t="shared" si="1"/>
        <v>1</v>
      </c>
      <c r="N104" s="15">
        <f t="shared" si="35"/>
        <v>47931.87</v>
      </c>
      <c r="O104" s="17"/>
      <c r="P104" s="23">
        <f t="shared" si="25"/>
        <v>47931.87</v>
      </c>
      <c r="Q104" s="22">
        <f t="shared" si="26"/>
        <v>47931.87</v>
      </c>
      <c r="R104" s="22">
        <f t="shared" si="27"/>
        <v>0</v>
      </c>
    </row>
    <row r="105" spans="1:18" s="13" customFormat="1" ht="13.8" x14ac:dyDescent="0.25">
      <c r="A105" s="42" t="s">
        <v>92</v>
      </c>
      <c r="B105" s="43" t="s">
        <v>188</v>
      </c>
      <c r="C105" s="44"/>
      <c r="D105" s="45"/>
      <c r="E105" s="52"/>
      <c r="F105" s="47"/>
      <c r="G105" s="53"/>
      <c r="H105" s="54"/>
      <c r="I105" s="49"/>
      <c r="J105" s="47"/>
      <c r="K105" s="55"/>
      <c r="L105" s="54"/>
      <c r="M105" s="49"/>
      <c r="N105" s="47"/>
      <c r="O105" s="56"/>
      <c r="P105" s="18"/>
      <c r="Q105" s="19"/>
      <c r="R105" s="19"/>
    </row>
    <row r="106" spans="1:18" s="14" customFormat="1" ht="13.8" x14ac:dyDescent="0.25">
      <c r="A106" s="10" t="s">
        <v>179</v>
      </c>
      <c r="B106" s="26" t="s">
        <v>190</v>
      </c>
      <c r="C106" s="7" t="s">
        <v>22</v>
      </c>
      <c r="D106" s="6">
        <v>373.51</v>
      </c>
      <c r="E106" s="9">
        <v>12.6</v>
      </c>
      <c r="F106" s="15">
        <v>4706.2299999999996</v>
      </c>
      <c r="G106" s="25">
        <f t="shared" si="31"/>
        <v>0</v>
      </c>
      <c r="H106" s="16">
        <f t="shared" si="32"/>
        <v>0</v>
      </c>
      <c r="I106" s="24">
        <f t="shared" si="0"/>
        <v>0</v>
      </c>
      <c r="J106" s="15"/>
      <c r="K106" s="8">
        <f t="shared" si="33"/>
        <v>373.51</v>
      </c>
      <c r="L106" s="16">
        <f t="shared" si="34"/>
        <v>4706.2299999999996</v>
      </c>
      <c r="M106" s="24">
        <f t="shared" si="1"/>
        <v>1</v>
      </c>
      <c r="N106" s="15">
        <f t="shared" si="35"/>
        <v>4706.2299999999996</v>
      </c>
      <c r="O106" s="17"/>
      <c r="P106" s="23">
        <f t="shared" si="9"/>
        <v>4706.2299999999996</v>
      </c>
      <c r="Q106" s="22">
        <f t="shared" si="10"/>
        <v>4706.2299999999996</v>
      </c>
      <c r="R106" s="22">
        <f t="shared" si="2"/>
        <v>0</v>
      </c>
    </row>
    <row r="107" spans="1:18" s="14" customFormat="1" ht="13.8" x14ac:dyDescent="0.25">
      <c r="A107" s="10" t="s">
        <v>181</v>
      </c>
      <c r="B107" s="26" t="s">
        <v>191</v>
      </c>
      <c r="C107" s="7" t="s">
        <v>22</v>
      </c>
      <c r="D107" s="6">
        <v>186.76</v>
      </c>
      <c r="E107" s="9">
        <v>13.12</v>
      </c>
      <c r="F107" s="15">
        <v>2450.29</v>
      </c>
      <c r="G107" s="25">
        <f t="shared" si="31"/>
        <v>0</v>
      </c>
      <c r="H107" s="16">
        <f t="shared" si="32"/>
        <v>0</v>
      </c>
      <c r="I107" s="24">
        <f t="shared" si="0"/>
        <v>0</v>
      </c>
      <c r="J107" s="15"/>
      <c r="K107" s="8">
        <f t="shared" si="33"/>
        <v>186.76</v>
      </c>
      <c r="L107" s="16">
        <f t="shared" si="34"/>
        <v>2450.29</v>
      </c>
      <c r="M107" s="24">
        <f t="shared" si="1"/>
        <v>1</v>
      </c>
      <c r="N107" s="15">
        <f t="shared" si="35"/>
        <v>2450.29</v>
      </c>
      <c r="O107" s="17"/>
      <c r="P107" s="23">
        <f t="shared" si="9"/>
        <v>2450.29</v>
      </c>
      <c r="Q107" s="22">
        <f t="shared" si="10"/>
        <v>2450.29</v>
      </c>
      <c r="R107" s="22">
        <f t="shared" si="2"/>
        <v>0</v>
      </c>
    </row>
    <row r="108" spans="1:18" s="14" customFormat="1" ht="13.8" x14ac:dyDescent="0.25">
      <c r="A108" s="10" t="s">
        <v>183</v>
      </c>
      <c r="B108" s="26" t="s">
        <v>192</v>
      </c>
      <c r="C108" s="7" t="s">
        <v>55</v>
      </c>
      <c r="D108" s="6">
        <v>70.8</v>
      </c>
      <c r="E108" s="9">
        <v>43.64</v>
      </c>
      <c r="F108" s="15">
        <v>3089.71</v>
      </c>
      <c r="G108" s="25">
        <f t="shared" si="31"/>
        <v>0</v>
      </c>
      <c r="H108" s="16">
        <f t="shared" si="32"/>
        <v>0</v>
      </c>
      <c r="I108" s="24">
        <f t="shared" si="0"/>
        <v>0</v>
      </c>
      <c r="J108" s="15"/>
      <c r="K108" s="8">
        <f t="shared" si="33"/>
        <v>70.8</v>
      </c>
      <c r="L108" s="16">
        <f t="shared" si="34"/>
        <v>3089.71</v>
      </c>
      <c r="M108" s="24">
        <f t="shared" si="1"/>
        <v>1</v>
      </c>
      <c r="N108" s="15">
        <f t="shared" si="35"/>
        <v>3089.71</v>
      </c>
      <c r="O108" s="17"/>
      <c r="P108" s="23">
        <f t="shared" si="9"/>
        <v>3089.71</v>
      </c>
      <c r="Q108" s="22">
        <f t="shared" si="10"/>
        <v>3089.71</v>
      </c>
      <c r="R108" s="22">
        <f t="shared" si="2"/>
        <v>0</v>
      </c>
    </row>
    <row r="109" spans="1:18" s="13" customFormat="1" ht="13.8" x14ac:dyDescent="0.25">
      <c r="A109" s="42" t="s">
        <v>187</v>
      </c>
      <c r="B109" s="43" t="s">
        <v>193</v>
      </c>
      <c r="C109" s="44"/>
      <c r="D109" s="45"/>
      <c r="E109" s="52"/>
      <c r="F109" s="47"/>
      <c r="G109" s="53"/>
      <c r="H109" s="54"/>
      <c r="I109" s="49"/>
      <c r="J109" s="47"/>
      <c r="K109" s="55"/>
      <c r="L109" s="54"/>
      <c r="M109" s="49"/>
      <c r="N109" s="47"/>
      <c r="O109" s="56"/>
      <c r="P109" s="18"/>
      <c r="Q109" s="19"/>
      <c r="R109" s="19"/>
    </row>
    <row r="110" spans="1:18" s="14" customFormat="1" ht="13.8" x14ac:dyDescent="0.25">
      <c r="A110" s="10" t="s">
        <v>189</v>
      </c>
      <c r="B110" s="26" t="s">
        <v>194</v>
      </c>
      <c r="C110" s="7" t="s">
        <v>20</v>
      </c>
      <c r="D110" s="6">
        <v>7</v>
      </c>
      <c r="E110" s="9">
        <v>592.99</v>
      </c>
      <c r="F110" s="15">
        <v>4150.93</v>
      </c>
      <c r="G110" s="25">
        <f t="shared" si="31"/>
        <v>0</v>
      </c>
      <c r="H110" s="16">
        <f t="shared" si="32"/>
        <v>0</v>
      </c>
      <c r="I110" s="24">
        <f t="shared" si="0"/>
        <v>0</v>
      </c>
      <c r="J110" s="15"/>
      <c r="K110" s="8">
        <f t="shared" si="33"/>
        <v>7</v>
      </c>
      <c r="L110" s="16">
        <f t="shared" si="34"/>
        <v>4150.93</v>
      </c>
      <c r="M110" s="24">
        <f t="shared" si="1"/>
        <v>1</v>
      </c>
      <c r="N110" s="15">
        <f t="shared" si="35"/>
        <v>4150.93</v>
      </c>
      <c r="O110" s="17"/>
      <c r="P110" s="23">
        <f t="shared" si="9"/>
        <v>4150.93</v>
      </c>
      <c r="Q110" s="22">
        <f t="shared" si="10"/>
        <v>4150.93</v>
      </c>
      <c r="R110" s="22">
        <f t="shared" si="2"/>
        <v>0</v>
      </c>
    </row>
    <row r="111" spans="1:18" s="13" customFormat="1" ht="13.8" x14ac:dyDescent="0.25">
      <c r="A111" s="42" t="s">
        <v>93</v>
      </c>
      <c r="B111" s="43" t="s">
        <v>88</v>
      </c>
      <c r="C111" s="44"/>
      <c r="D111" s="45"/>
      <c r="E111" s="52"/>
      <c r="F111" s="47"/>
      <c r="G111" s="53"/>
      <c r="H111" s="54"/>
      <c r="I111" s="49"/>
      <c r="J111" s="47"/>
      <c r="K111" s="55"/>
      <c r="L111" s="54"/>
      <c r="M111" s="49"/>
      <c r="N111" s="47"/>
      <c r="O111" s="56"/>
      <c r="P111" s="18"/>
      <c r="Q111" s="19"/>
      <c r="R111" s="19"/>
    </row>
    <row r="112" spans="1:18" s="13" customFormat="1" ht="13.8" x14ac:dyDescent="0.25">
      <c r="A112" s="42" t="s">
        <v>95</v>
      </c>
      <c r="B112" s="43" t="s">
        <v>77</v>
      </c>
      <c r="C112" s="44"/>
      <c r="D112" s="45"/>
      <c r="E112" s="52"/>
      <c r="F112" s="47"/>
      <c r="G112" s="53"/>
      <c r="H112" s="54"/>
      <c r="I112" s="49"/>
      <c r="J112" s="47"/>
      <c r="K112" s="55"/>
      <c r="L112" s="54"/>
      <c r="M112" s="49"/>
      <c r="N112" s="47"/>
      <c r="O112" s="56"/>
      <c r="P112" s="18"/>
      <c r="Q112" s="19"/>
      <c r="R112" s="19"/>
    </row>
    <row r="113" spans="1:19" s="14" customFormat="1" ht="13.8" x14ac:dyDescent="0.25">
      <c r="A113" s="10" t="s">
        <v>195</v>
      </c>
      <c r="B113" s="26" t="s">
        <v>78</v>
      </c>
      <c r="C113" s="7" t="s">
        <v>54</v>
      </c>
      <c r="D113" s="6">
        <v>8.6300000000000008</v>
      </c>
      <c r="E113" s="9">
        <v>43.07</v>
      </c>
      <c r="F113" s="15">
        <v>371.69</v>
      </c>
      <c r="G113" s="25">
        <f t="shared" si="31"/>
        <v>0</v>
      </c>
      <c r="H113" s="16">
        <f t="shared" si="32"/>
        <v>0</v>
      </c>
      <c r="I113" s="24">
        <f t="shared" si="0"/>
        <v>0</v>
      </c>
      <c r="J113" s="15"/>
      <c r="K113" s="8">
        <f t="shared" si="33"/>
        <v>8.6300000000000008</v>
      </c>
      <c r="L113" s="16">
        <f t="shared" si="34"/>
        <v>371.69</v>
      </c>
      <c r="M113" s="24">
        <f t="shared" si="1"/>
        <v>1</v>
      </c>
      <c r="N113" s="15">
        <f t="shared" si="35"/>
        <v>371.69</v>
      </c>
      <c r="O113" s="17"/>
      <c r="P113" s="23">
        <f t="shared" si="9"/>
        <v>371.69</v>
      </c>
      <c r="Q113" s="22">
        <f t="shared" si="10"/>
        <v>371.69</v>
      </c>
      <c r="R113" s="22">
        <f t="shared" si="2"/>
        <v>0</v>
      </c>
    </row>
    <row r="114" spans="1:19" s="14" customFormat="1" ht="13.8" x14ac:dyDescent="0.25">
      <c r="A114" s="10" t="s">
        <v>196</v>
      </c>
      <c r="B114" s="26" t="s">
        <v>227</v>
      </c>
      <c r="C114" s="7" t="s">
        <v>54</v>
      </c>
      <c r="D114" s="6">
        <v>11.22</v>
      </c>
      <c r="E114" s="9">
        <v>35.11</v>
      </c>
      <c r="F114" s="15">
        <v>393.93</v>
      </c>
      <c r="G114" s="25">
        <f t="shared" si="31"/>
        <v>0</v>
      </c>
      <c r="H114" s="16">
        <f t="shared" si="32"/>
        <v>0</v>
      </c>
      <c r="I114" s="24">
        <f t="shared" si="0"/>
        <v>0</v>
      </c>
      <c r="J114" s="15"/>
      <c r="K114" s="8">
        <f t="shared" si="33"/>
        <v>11.22</v>
      </c>
      <c r="L114" s="16">
        <f t="shared" si="34"/>
        <v>393.93</v>
      </c>
      <c r="M114" s="24">
        <f t="shared" si="1"/>
        <v>1</v>
      </c>
      <c r="N114" s="15">
        <f t="shared" si="35"/>
        <v>393.93</v>
      </c>
      <c r="O114" s="17"/>
      <c r="P114" s="23">
        <f t="shared" si="9"/>
        <v>393.93</v>
      </c>
      <c r="Q114" s="22">
        <f t="shared" si="10"/>
        <v>393.93</v>
      </c>
      <c r="R114" s="22">
        <f t="shared" si="2"/>
        <v>0</v>
      </c>
    </row>
    <row r="115" spans="1:19" s="13" customFormat="1" ht="13.8" x14ac:dyDescent="0.25">
      <c r="A115" s="42" t="s">
        <v>97</v>
      </c>
      <c r="B115" s="43" t="s">
        <v>91</v>
      </c>
      <c r="C115" s="44"/>
      <c r="D115" s="45"/>
      <c r="E115" s="52"/>
      <c r="F115" s="47"/>
      <c r="G115" s="53"/>
      <c r="H115" s="54"/>
      <c r="I115" s="49"/>
      <c r="J115" s="47"/>
      <c r="K115" s="55"/>
      <c r="L115" s="54"/>
      <c r="M115" s="49"/>
      <c r="N115" s="47"/>
      <c r="O115" s="56"/>
      <c r="P115" s="18"/>
      <c r="Q115" s="19"/>
      <c r="R115" s="19"/>
    </row>
    <row r="116" spans="1:19" s="14" customFormat="1" ht="13.8" x14ac:dyDescent="0.25">
      <c r="A116" s="10" t="s">
        <v>197</v>
      </c>
      <c r="B116" s="26" t="s">
        <v>198</v>
      </c>
      <c r="C116" s="7" t="s">
        <v>55</v>
      </c>
      <c r="D116" s="6">
        <v>86.33</v>
      </c>
      <c r="E116" s="9">
        <v>9.44</v>
      </c>
      <c r="F116" s="15">
        <v>814.96</v>
      </c>
      <c r="G116" s="25">
        <f t="shared" si="31"/>
        <v>0</v>
      </c>
      <c r="H116" s="16">
        <f t="shared" si="32"/>
        <v>0</v>
      </c>
      <c r="I116" s="24">
        <f t="shared" si="0"/>
        <v>0</v>
      </c>
      <c r="J116" s="15"/>
      <c r="K116" s="8">
        <f t="shared" si="33"/>
        <v>86.33</v>
      </c>
      <c r="L116" s="16">
        <f t="shared" si="34"/>
        <v>814.96</v>
      </c>
      <c r="M116" s="24">
        <f t="shared" si="1"/>
        <v>1</v>
      </c>
      <c r="N116" s="15">
        <f t="shared" si="35"/>
        <v>814.96</v>
      </c>
      <c r="O116" s="17"/>
      <c r="P116" s="23">
        <f t="shared" si="9"/>
        <v>814.96</v>
      </c>
      <c r="Q116" s="22">
        <f t="shared" si="10"/>
        <v>814.96</v>
      </c>
      <c r="R116" s="22">
        <f t="shared" si="2"/>
        <v>0</v>
      </c>
    </row>
    <row r="117" spans="1:19" s="14" customFormat="1" ht="13.8" x14ac:dyDescent="0.25">
      <c r="A117" s="10" t="s">
        <v>199</v>
      </c>
      <c r="B117" s="26" t="s">
        <v>200</v>
      </c>
      <c r="C117" s="7" t="s">
        <v>55</v>
      </c>
      <c r="D117" s="6">
        <v>90.65</v>
      </c>
      <c r="E117" s="9">
        <v>16.260000000000002</v>
      </c>
      <c r="F117" s="15">
        <v>1473.97</v>
      </c>
      <c r="G117" s="25">
        <f t="shared" si="31"/>
        <v>0</v>
      </c>
      <c r="H117" s="16">
        <f t="shared" si="32"/>
        <v>0</v>
      </c>
      <c r="I117" s="24">
        <f t="shared" si="0"/>
        <v>0</v>
      </c>
      <c r="J117" s="15"/>
      <c r="K117" s="8">
        <f t="shared" si="33"/>
        <v>90.65</v>
      </c>
      <c r="L117" s="16">
        <f t="shared" si="34"/>
        <v>1473.97</v>
      </c>
      <c r="M117" s="24">
        <f t="shared" si="1"/>
        <v>1</v>
      </c>
      <c r="N117" s="15">
        <f t="shared" si="35"/>
        <v>1473.97</v>
      </c>
      <c r="O117" s="17">
        <f t="shared" ref="O117" si="42">M117+I117</f>
        <v>1</v>
      </c>
      <c r="P117" s="23">
        <f t="shared" si="9"/>
        <v>1473.97</v>
      </c>
      <c r="Q117" s="22">
        <f t="shared" si="10"/>
        <v>1473.97</v>
      </c>
      <c r="R117" s="22">
        <f t="shared" si="2"/>
        <v>0</v>
      </c>
      <c r="S117" s="14">
        <f>+LEN(A117)</f>
        <v>8</v>
      </c>
    </row>
    <row r="118" spans="1:19" s="13" customFormat="1" ht="13.8" x14ac:dyDescent="0.25">
      <c r="A118" s="42" t="s">
        <v>201</v>
      </c>
      <c r="B118" s="43" t="s">
        <v>202</v>
      </c>
      <c r="C118" s="44"/>
      <c r="D118" s="45"/>
      <c r="E118" s="52"/>
      <c r="F118" s="47"/>
      <c r="G118" s="53"/>
      <c r="H118" s="54"/>
      <c r="I118" s="49"/>
      <c r="J118" s="47"/>
      <c r="K118" s="55"/>
      <c r="L118" s="54"/>
      <c r="M118" s="49"/>
      <c r="N118" s="47"/>
      <c r="O118" s="56"/>
      <c r="P118" s="18"/>
      <c r="Q118" s="19"/>
      <c r="R118" s="19"/>
    </row>
    <row r="119" spans="1:19" s="14" customFormat="1" ht="13.8" x14ac:dyDescent="0.25">
      <c r="A119" s="10" t="s">
        <v>203</v>
      </c>
      <c r="B119" s="26" t="s">
        <v>204</v>
      </c>
      <c r="C119" s="7" t="s">
        <v>54</v>
      </c>
      <c r="D119" s="6">
        <v>29.1</v>
      </c>
      <c r="E119" s="9">
        <v>11.75</v>
      </c>
      <c r="F119" s="15">
        <v>341.93</v>
      </c>
      <c r="G119" s="25">
        <f t="shared" si="31"/>
        <v>14.55</v>
      </c>
      <c r="H119" s="16">
        <f t="shared" si="32"/>
        <v>170.965</v>
      </c>
      <c r="I119" s="24">
        <f t="shared" si="0"/>
        <v>0.5</v>
      </c>
      <c r="J119" s="15">
        <f>0.5*341.93</f>
        <v>170.965</v>
      </c>
      <c r="K119" s="8">
        <f t="shared" si="33"/>
        <v>14.55</v>
      </c>
      <c r="L119" s="16">
        <f t="shared" si="34"/>
        <v>170.965</v>
      </c>
      <c r="M119" s="24">
        <f t="shared" si="1"/>
        <v>0.5</v>
      </c>
      <c r="N119" s="15">
        <f t="shared" si="35"/>
        <v>170.965</v>
      </c>
      <c r="O119" s="17"/>
      <c r="P119" s="23">
        <f t="shared" si="9"/>
        <v>341.93</v>
      </c>
      <c r="Q119" s="22">
        <f t="shared" si="10"/>
        <v>341.93</v>
      </c>
      <c r="R119" s="22">
        <f t="shared" si="2"/>
        <v>0</v>
      </c>
    </row>
    <row r="120" spans="1:19" s="13" customFormat="1" ht="13.8" x14ac:dyDescent="0.25">
      <c r="A120" s="42" t="s">
        <v>205</v>
      </c>
      <c r="B120" s="43" t="s">
        <v>94</v>
      </c>
      <c r="C120" s="44"/>
      <c r="D120" s="45"/>
      <c r="E120" s="52"/>
      <c r="F120" s="47"/>
      <c r="G120" s="53"/>
      <c r="H120" s="54"/>
      <c r="I120" s="49"/>
      <c r="J120" s="47"/>
      <c r="K120" s="55"/>
      <c r="L120" s="54"/>
      <c r="M120" s="49"/>
      <c r="N120" s="47"/>
      <c r="O120" s="56"/>
      <c r="P120" s="18"/>
      <c r="Q120" s="19"/>
      <c r="R120" s="19"/>
    </row>
    <row r="121" spans="1:19" s="14" customFormat="1" ht="13.8" x14ac:dyDescent="0.25">
      <c r="A121" s="10" t="s">
        <v>206</v>
      </c>
      <c r="B121" s="26" t="s">
        <v>96</v>
      </c>
      <c r="C121" s="7" t="s">
        <v>46</v>
      </c>
      <c r="D121" s="6">
        <v>1</v>
      </c>
      <c r="E121" s="9">
        <v>6272.42</v>
      </c>
      <c r="F121" s="15">
        <v>6272.42</v>
      </c>
      <c r="G121" s="25">
        <f t="shared" si="31"/>
        <v>1</v>
      </c>
      <c r="H121" s="16">
        <f t="shared" si="32"/>
        <v>6272.42</v>
      </c>
      <c r="I121" s="24">
        <f t="shared" si="0"/>
        <v>1</v>
      </c>
      <c r="J121" s="15">
        <v>6272.42</v>
      </c>
      <c r="K121" s="8">
        <f t="shared" si="33"/>
        <v>0</v>
      </c>
      <c r="L121" s="16">
        <f t="shared" si="34"/>
        <v>0</v>
      </c>
      <c r="M121" s="24">
        <f t="shared" si="1"/>
        <v>0</v>
      </c>
      <c r="N121" s="15">
        <f t="shared" si="35"/>
        <v>0</v>
      </c>
      <c r="O121" s="17"/>
      <c r="P121" s="23">
        <f t="shared" si="9"/>
        <v>6272.42</v>
      </c>
      <c r="Q121" s="22">
        <f t="shared" si="10"/>
        <v>6272.42</v>
      </c>
      <c r="R121" s="22">
        <f t="shared" si="2"/>
        <v>0</v>
      </c>
    </row>
    <row r="122" spans="1:19" s="14" customFormat="1" ht="13.8" x14ac:dyDescent="0.25">
      <c r="A122" s="10" t="s">
        <v>207</v>
      </c>
      <c r="B122" s="26" t="s">
        <v>98</v>
      </c>
      <c r="C122" s="7" t="s">
        <v>55</v>
      </c>
      <c r="D122" s="6">
        <v>2200.4899999999998</v>
      </c>
      <c r="E122" s="9">
        <v>2.69</v>
      </c>
      <c r="F122" s="15">
        <v>5919.32</v>
      </c>
      <c r="G122" s="25">
        <f t="shared" si="31"/>
        <v>1118.8918341633837</v>
      </c>
      <c r="H122" s="16">
        <f t="shared" si="32"/>
        <v>3009.82</v>
      </c>
      <c r="I122" s="24">
        <f t="shared" si="0"/>
        <v>0.50847394633167331</v>
      </c>
      <c r="J122" s="15">
        <v>3009.82</v>
      </c>
      <c r="K122" s="8">
        <f t="shared" si="33"/>
        <v>1081.5981658366161</v>
      </c>
      <c r="L122" s="16">
        <f t="shared" si="34"/>
        <v>2909.4999999999995</v>
      </c>
      <c r="M122" s="24">
        <f t="shared" si="1"/>
        <v>0.49152605366832669</v>
      </c>
      <c r="N122" s="15">
        <f t="shared" si="35"/>
        <v>2909.4999999999995</v>
      </c>
      <c r="O122" s="17"/>
      <c r="P122" s="23">
        <f t="shared" si="9"/>
        <v>5919.32</v>
      </c>
      <c r="Q122" s="22">
        <f t="shared" si="10"/>
        <v>5919.32</v>
      </c>
      <c r="R122" s="22">
        <f t="shared" si="2"/>
        <v>0</v>
      </c>
    </row>
    <row r="123" spans="1:19" s="13" customFormat="1" ht="13.8" x14ac:dyDescent="0.25">
      <c r="A123" s="42" t="s">
        <v>208</v>
      </c>
      <c r="B123" s="43" t="s">
        <v>99</v>
      </c>
      <c r="C123" s="44"/>
      <c r="D123" s="45"/>
      <c r="E123" s="52"/>
      <c r="F123" s="47"/>
      <c r="G123" s="53"/>
      <c r="H123" s="54"/>
      <c r="I123" s="49"/>
      <c r="J123" s="47"/>
      <c r="K123" s="55"/>
      <c r="L123" s="54"/>
      <c r="M123" s="49"/>
      <c r="N123" s="47"/>
      <c r="O123" s="56"/>
      <c r="P123" s="18"/>
      <c r="Q123" s="19"/>
      <c r="R123" s="19"/>
    </row>
    <row r="124" spans="1:19" s="14" customFormat="1" ht="13.8" x14ac:dyDescent="0.25">
      <c r="A124" s="10" t="s">
        <v>209</v>
      </c>
      <c r="B124" s="26" t="s">
        <v>210</v>
      </c>
      <c r="C124" s="7" t="s">
        <v>55</v>
      </c>
      <c r="D124" s="6">
        <v>2200.4899999999998</v>
      </c>
      <c r="E124" s="9">
        <v>2.14</v>
      </c>
      <c r="F124" s="15">
        <v>4709.05</v>
      </c>
      <c r="G124" s="25">
        <f t="shared" si="31"/>
        <v>0</v>
      </c>
      <c r="H124" s="16">
        <f t="shared" si="32"/>
        <v>0</v>
      </c>
      <c r="I124" s="24">
        <f t="shared" si="0"/>
        <v>0</v>
      </c>
      <c r="J124" s="15"/>
      <c r="K124" s="8">
        <f t="shared" si="33"/>
        <v>2200.4899999999998</v>
      </c>
      <c r="L124" s="16">
        <f t="shared" si="34"/>
        <v>4709.05</v>
      </c>
      <c r="M124" s="24">
        <f t="shared" si="1"/>
        <v>1</v>
      </c>
      <c r="N124" s="15">
        <f t="shared" si="35"/>
        <v>4709.05</v>
      </c>
      <c r="O124" s="17"/>
      <c r="P124" s="23">
        <f t="shared" si="9"/>
        <v>4709.05</v>
      </c>
      <c r="Q124" s="22">
        <f t="shared" si="10"/>
        <v>4709.05</v>
      </c>
      <c r="R124" s="22">
        <f t="shared" si="2"/>
        <v>0</v>
      </c>
    </row>
    <row r="125" spans="1:19" s="14" customFormat="1" ht="13.8" x14ac:dyDescent="0.25">
      <c r="A125" s="10" t="s">
        <v>211</v>
      </c>
      <c r="B125" s="26" t="s">
        <v>100</v>
      </c>
      <c r="C125" s="7" t="s">
        <v>20</v>
      </c>
      <c r="D125" s="6">
        <v>1</v>
      </c>
      <c r="E125" s="9">
        <v>1198.98</v>
      </c>
      <c r="F125" s="15">
        <v>1198.98</v>
      </c>
      <c r="G125" s="25">
        <f t="shared" si="31"/>
        <v>0</v>
      </c>
      <c r="H125" s="16">
        <f t="shared" si="32"/>
        <v>0</v>
      </c>
      <c r="I125" s="24">
        <f t="shared" si="0"/>
        <v>0</v>
      </c>
      <c r="J125" s="15"/>
      <c r="K125" s="8">
        <f t="shared" si="33"/>
        <v>1</v>
      </c>
      <c r="L125" s="16">
        <f t="shared" si="34"/>
        <v>1198.98</v>
      </c>
      <c r="M125" s="24">
        <f t="shared" si="1"/>
        <v>1</v>
      </c>
      <c r="N125" s="15">
        <f t="shared" si="35"/>
        <v>1198.98</v>
      </c>
      <c r="O125" s="17"/>
      <c r="P125" s="23">
        <f t="shared" si="9"/>
        <v>1198.98</v>
      </c>
      <c r="Q125" s="22">
        <f t="shared" si="10"/>
        <v>1198.98</v>
      </c>
      <c r="R125" s="22">
        <f t="shared" si="2"/>
        <v>0</v>
      </c>
    </row>
    <row r="126" spans="1:19" ht="14.4" x14ac:dyDescent="0.25">
      <c r="B126" s="28" t="s">
        <v>43</v>
      </c>
      <c r="C126" s="71"/>
      <c r="D126" s="72"/>
      <c r="E126" s="73"/>
      <c r="F126" s="31">
        <f>ROUNDUP(SUM(F8:F125),2)</f>
        <v>396814.69</v>
      </c>
      <c r="G126" s="63"/>
      <c r="H126" s="64"/>
      <c r="I126" s="64"/>
      <c r="J126" s="31">
        <f>ROUNDUP(SUM(J8:J125),2)</f>
        <v>211652</v>
      </c>
      <c r="K126" s="63"/>
      <c r="L126" s="64"/>
      <c r="M126" s="64"/>
      <c r="N126" s="31">
        <f>ROUNDUP(SUM(N8:N125),2)</f>
        <v>185162.7</v>
      </c>
      <c r="O126" s="17">
        <f t="shared" ref="O126:O133" si="43">M126+I126</f>
        <v>0</v>
      </c>
      <c r="P126" s="23">
        <f t="shared" ref="P126:P133" si="44">+N126+J126</f>
        <v>396814.7</v>
      </c>
      <c r="Q126" s="22">
        <f t="shared" ref="Q126:Q133" si="45">+F126</f>
        <v>396814.69</v>
      </c>
      <c r="R126" s="19">
        <f t="shared" ref="R126:R133" si="46">+P126-Q126</f>
        <v>1.0000000009313226E-2</v>
      </c>
    </row>
    <row r="127" spans="1:19" ht="14.4" x14ac:dyDescent="0.25">
      <c r="B127" s="27" t="s">
        <v>235</v>
      </c>
      <c r="C127" s="60"/>
      <c r="D127" s="61"/>
      <c r="E127" s="62"/>
      <c r="F127" s="2">
        <f>F126*0.1</f>
        <v>39681.469000000005</v>
      </c>
      <c r="G127" s="65"/>
      <c r="H127" s="66"/>
      <c r="I127" s="66"/>
      <c r="J127" s="2">
        <f>J126*0.1</f>
        <v>21165.200000000001</v>
      </c>
      <c r="K127" s="65"/>
      <c r="L127" s="66"/>
      <c r="M127" s="66"/>
      <c r="N127" s="2">
        <f>N126*0.1</f>
        <v>18516.27</v>
      </c>
      <c r="O127" s="17">
        <f t="shared" si="43"/>
        <v>0</v>
      </c>
      <c r="P127" s="23">
        <f t="shared" si="44"/>
        <v>39681.47</v>
      </c>
      <c r="Q127" s="22">
        <f t="shared" si="45"/>
        <v>39681.469000000005</v>
      </c>
      <c r="R127" s="19">
        <f t="shared" si="46"/>
        <v>9.9999999656574801E-4</v>
      </c>
    </row>
    <row r="128" spans="1:19" ht="14.4" x14ac:dyDescent="0.25">
      <c r="B128" s="27" t="s">
        <v>242</v>
      </c>
      <c r="C128" s="60"/>
      <c r="D128" s="61"/>
      <c r="E128" s="62"/>
      <c r="F128" s="2">
        <f>+F126*0.08</f>
        <v>31745.175200000001</v>
      </c>
      <c r="G128" s="65"/>
      <c r="H128" s="66"/>
      <c r="I128" s="66"/>
      <c r="J128" s="2">
        <f>+J126*0.08</f>
        <v>16932.16</v>
      </c>
      <c r="K128" s="65"/>
      <c r="L128" s="66"/>
      <c r="M128" s="66"/>
      <c r="N128" s="2">
        <f>+N126*0.08</f>
        <v>14813.016000000001</v>
      </c>
      <c r="O128" s="17">
        <f t="shared" si="43"/>
        <v>0</v>
      </c>
      <c r="P128" s="23">
        <f t="shared" si="44"/>
        <v>31745.175999999999</v>
      </c>
      <c r="Q128" s="22">
        <f t="shared" si="45"/>
        <v>31745.175200000001</v>
      </c>
      <c r="R128" s="19">
        <f t="shared" si="46"/>
        <v>7.9999999798019417E-4</v>
      </c>
    </row>
    <row r="129" spans="2:18" ht="14.4" x14ac:dyDescent="0.25">
      <c r="B129" s="27"/>
      <c r="C129" s="60"/>
      <c r="D129" s="61"/>
      <c r="E129" s="62"/>
      <c r="F129" s="11" t="s">
        <v>27</v>
      </c>
      <c r="G129" s="65"/>
      <c r="H129" s="66"/>
      <c r="I129" s="66"/>
      <c r="J129" s="11" t="s">
        <v>27</v>
      </c>
      <c r="K129" s="65"/>
      <c r="L129" s="66"/>
      <c r="M129" s="66"/>
      <c r="N129" s="11" t="s">
        <v>27</v>
      </c>
      <c r="O129" s="17">
        <f t="shared" si="43"/>
        <v>0</v>
      </c>
      <c r="P129" s="23" t="e">
        <f t="shared" si="44"/>
        <v>#VALUE!</v>
      </c>
      <c r="Q129" s="22" t="str">
        <f t="shared" si="45"/>
        <v>=========</v>
      </c>
      <c r="R129" s="19" t="e">
        <f t="shared" si="46"/>
        <v>#VALUE!</v>
      </c>
    </row>
    <row r="130" spans="2:18" ht="14.4" x14ac:dyDescent="0.25">
      <c r="B130" s="27" t="s">
        <v>44</v>
      </c>
      <c r="C130" s="60"/>
      <c r="D130" s="61"/>
      <c r="E130" s="62"/>
      <c r="F130" s="2">
        <f>ROUNDUP(SUM(F126:F128),2)</f>
        <v>468241.34</v>
      </c>
      <c r="G130" s="65"/>
      <c r="H130" s="66"/>
      <c r="I130" s="66"/>
      <c r="J130" s="2">
        <f>ROUNDUP(SUM(J126:J128),2)</f>
        <v>249749.36</v>
      </c>
      <c r="K130" s="65"/>
      <c r="L130" s="66"/>
      <c r="M130" s="66"/>
      <c r="N130" s="2">
        <f>ROUNDDOWN(SUM(N126:N128),2)</f>
        <v>218491.98</v>
      </c>
      <c r="O130" s="17">
        <f t="shared" si="43"/>
        <v>0</v>
      </c>
      <c r="P130" s="23">
        <f t="shared" si="44"/>
        <v>468241.33999999997</v>
      </c>
      <c r="Q130" s="22">
        <f t="shared" si="45"/>
        <v>468241.34</v>
      </c>
      <c r="R130" s="19">
        <f t="shared" si="46"/>
        <v>0</v>
      </c>
    </row>
    <row r="131" spans="2:18" ht="14.4" x14ac:dyDescent="0.25">
      <c r="B131" s="27" t="s">
        <v>28</v>
      </c>
      <c r="C131" s="60"/>
      <c r="D131" s="61"/>
      <c r="E131" s="62"/>
      <c r="F131" s="2">
        <f>F130*0.18</f>
        <v>84283.441200000001</v>
      </c>
      <c r="G131" s="65"/>
      <c r="H131" s="66"/>
      <c r="I131" s="66"/>
      <c r="J131" s="2">
        <f>J130*0.18</f>
        <v>44954.884799999993</v>
      </c>
      <c r="K131" s="65"/>
      <c r="L131" s="66"/>
      <c r="M131" s="66"/>
      <c r="N131" s="2">
        <f>N130*0.18</f>
        <v>39328.556400000001</v>
      </c>
      <c r="O131" s="17">
        <f t="shared" si="43"/>
        <v>0</v>
      </c>
      <c r="P131" s="23">
        <f t="shared" si="44"/>
        <v>84283.441200000001</v>
      </c>
      <c r="Q131" s="22">
        <f t="shared" si="45"/>
        <v>84283.441200000001</v>
      </c>
      <c r="R131" s="19">
        <f t="shared" si="46"/>
        <v>0</v>
      </c>
    </row>
    <row r="132" spans="2:18" ht="14.4" x14ac:dyDescent="0.25">
      <c r="B132" s="27"/>
      <c r="C132" s="60"/>
      <c r="D132" s="61"/>
      <c r="E132" s="62"/>
      <c r="F132" s="3" t="s">
        <v>27</v>
      </c>
      <c r="G132" s="65"/>
      <c r="H132" s="66"/>
      <c r="I132" s="66"/>
      <c r="J132" s="3" t="s">
        <v>27</v>
      </c>
      <c r="K132" s="65"/>
      <c r="L132" s="66"/>
      <c r="M132" s="66"/>
      <c r="N132" s="3" t="s">
        <v>27</v>
      </c>
      <c r="O132" s="17">
        <f t="shared" si="43"/>
        <v>0</v>
      </c>
      <c r="P132" s="23" t="e">
        <f t="shared" si="44"/>
        <v>#VALUE!</v>
      </c>
      <c r="Q132" s="22" t="str">
        <f t="shared" si="45"/>
        <v>=========</v>
      </c>
      <c r="R132" s="19" t="e">
        <f t="shared" si="46"/>
        <v>#VALUE!</v>
      </c>
    </row>
    <row r="133" spans="2:18" ht="14.4" x14ac:dyDescent="0.25">
      <c r="B133" s="27" t="s">
        <v>70</v>
      </c>
      <c r="C133" s="60"/>
      <c r="D133" s="61"/>
      <c r="E133" s="62"/>
      <c r="F133" s="2">
        <f>F130+F131</f>
        <v>552524.78120000008</v>
      </c>
      <c r="G133" s="65"/>
      <c r="H133" s="66"/>
      <c r="I133" s="66"/>
      <c r="J133" s="2">
        <f>J130+J131</f>
        <v>294704.24479999999</v>
      </c>
      <c r="K133" s="65"/>
      <c r="L133" s="66"/>
      <c r="M133" s="66"/>
      <c r="N133" s="2">
        <f>N130+N131</f>
        <v>257820.53640000001</v>
      </c>
      <c r="O133" s="17">
        <f t="shared" si="43"/>
        <v>0</v>
      </c>
      <c r="P133" s="23">
        <f t="shared" si="44"/>
        <v>552524.78119999997</v>
      </c>
      <c r="Q133" s="22">
        <f t="shared" si="45"/>
        <v>552524.78120000008</v>
      </c>
      <c r="R133" s="19">
        <f t="shared" si="46"/>
        <v>0</v>
      </c>
    </row>
    <row r="134" spans="2:18" ht="14.4" x14ac:dyDescent="0.25">
      <c r="B134" s="28" t="s">
        <v>17</v>
      </c>
      <c r="C134" s="71"/>
      <c r="D134" s="72"/>
      <c r="E134" s="73"/>
      <c r="F134" s="29"/>
      <c r="G134" s="63"/>
      <c r="H134" s="64"/>
      <c r="I134" s="64"/>
      <c r="J134" s="30">
        <f>J133/F133</f>
        <v>0.53337742455631953</v>
      </c>
      <c r="K134" s="63"/>
      <c r="L134" s="64"/>
      <c r="M134" s="64"/>
      <c r="N134" s="30">
        <f>N133/F133</f>
        <v>0.46662257544368035</v>
      </c>
      <c r="P134" s="18"/>
      <c r="Q134" s="19"/>
    </row>
    <row r="135" spans="2:18" ht="15" thickBot="1" x14ac:dyDescent="0.3">
      <c r="B135" s="27" t="s">
        <v>18</v>
      </c>
      <c r="C135" s="60"/>
      <c r="D135" s="61"/>
      <c r="E135" s="62"/>
      <c r="F135" s="12"/>
      <c r="G135" s="74"/>
      <c r="H135" s="75"/>
      <c r="I135" s="75"/>
      <c r="J135" s="4">
        <f>J133/F133</f>
        <v>0.53337742455631953</v>
      </c>
      <c r="K135" s="74"/>
      <c r="L135" s="75"/>
      <c r="M135" s="75"/>
      <c r="N135" s="5">
        <f>+J134+N134</f>
        <v>0.99999999999999989</v>
      </c>
      <c r="P135" s="18"/>
      <c r="Q135" s="19"/>
    </row>
  </sheetData>
  <mergeCells count="47">
    <mergeCell ref="G132:I132"/>
    <mergeCell ref="K130:M130"/>
    <mergeCell ref="A1:N1"/>
    <mergeCell ref="C2:N2"/>
    <mergeCell ref="C3:N3"/>
    <mergeCell ref="E4:E7"/>
    <mergeCell ref="F4:F7"/>
    <mergeCell ref="G4:J4"/>
    <mergeCell ref="K4:N4"/>
    <mergeCell ref="A2:B2"/>
    <mergeCell ref="A3:B3"/>
    <mergeCell ref="A4:A7"/>
    <mergeCell ref="B4:B7"/>
    <mergeCell ref="C4:C7"/>
    <mergeCell ref="D4:D7"/>
    <mergeCell ref="G5:G7"/>
    <mergeCell ref="C135:E135"/>
    <mergeCell ref="G135:I135"/>
    <mergeCell ref="K135:M135"/>
    <mergeCell ref="C130:E130"/>
    <mergeCell ref="C131:E131"/>
    <mergeCell ref="C132:E132"/>
    <mergeCell ref="C133:E133"/>
    <mergeCell ref="K131:M131"/>
    <mergeCell ref="K132:M132"/>
    <mergeCell ref="K133:M133"/>
    <mergeCell ref="C134:E134"/>
    <mergeCell ref="G134:I134"/>
    <mergeCell ref="K134:M134"/>
    <mergeCell ref="G130:I130"/>
    <mergeCell ref="G133:I133"/>
    <mergeCell ref="G131:I131"/>
    <mergeCell ref="C128:E128"/>
    <mergeCell ref="C129:E129"/>
    <mergeCell ref="K126:M126"/>
    <mergeCell ref="K127:M127"/>
    <mergeCell ref="H5:H7"/>
    <mergeCell ref="K5:K7"/>
    <mergeCell ref="L5:L7"/>
    <mergeCell ref="G126:I126"/>
    <mergeCell ref="G127:I127"/>
    <mergeCell ref="C126:E126"/>
    <mergeCell ref="C127:E127"/>
    <mergeCell ref="K128:M128"/>
    <mergeCell ref="G129:I129"/>
    <mergeCell ref="G128:I128"/>
    <mergeCell ref="K129:M129"/>
  </mergeCells>
  <phoneticPr fontId="14" type="noConversion"/>
  <printOptions horizontalCentered="1"/>
  <pageMargins left="0.70866141732283472" right="0.70866141732283472" top="0.74803149606299213" bottom="0.55118110236220474" header="0.31496062992125984" footer="0.31496062992125984"/>
  <pageSetup paperSize="8" scale="76" fitToHeight="0" orientation="landscape" r:id="rId1"/>
  <rowBreaks count="2" manualBreakCount="2">
    <brk id="63" max="13" man="1"/>
    <brk id="120" max="13" man="1"/>
  </rowBreaks>
  <drawing r:id="rId2"/>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Hoja1</vt:lpstr>
      <vt:lpstr>Hoja1!Área_de_impresión</vt:lpstr>
      <vt:lpstr>Hoja1!Títulos_a_imprimir</vt:lpstr>
    </vt:vector>
  </TitlesOfParts>
  <Company>Unknown Organization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Unknown User</dc:creator>
  <dc:description/>
  <cp:lastModifiedBy>Jhanrick Jhojjann Cruz Lopez</cp:lastModifiedBy>
  <cp:revision>0</cp:revision>
  <cp:lastPrinted>2026-04-27T13:56:52Z</cp:lastPrinted>
  <dcterms:created xsi:type="dcterms:W3CDTF">2002-07-22T13:13:09Z</dcterms:created>
  <dcterms:modified xsi:type="dcterms:W3CDTF">2026-04-30T02:48:49Z</dcterms:modified>
  <dc:language>es-PE</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Company">
    <vt:lpwstr>Unknown Organization</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